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6"/>
  <workbookPr filterPrivacy="1" defaultThemeVersion="124226"/>
  <xr:revisionPtr revIDLastSave="0" documentId="13_ncr:1_{FBFED60A-9760-4012-9C68-50756425DB37}" xr6:coauthVersionLast="36" xr6:coauthVersionMax="36" xr10:uidLastSave="{00000000-0000-0000-0000-000000000000}"/>
  <bookViews>
    <workbookView xWindow="240" yWindow="105" windowWidth="14805" windowHeight="6420" tabRatio="930" activeTab="1" xr2:uid="{00000000-000D-0000-FFFF-FFFF00000000}"/>
  </bookViews>
  <sheets>
    <sheet name="Tender Qty Summary" sheetId="43" r:id="rId1"/>
    <sheet name="1700@19-Comp Package MD" sheetId="22" r:id="rId2"/>
    <sheet name="1200@19-Comp Package MD " sheetId="24" r:id="rId3"/>
    <sheet name="1000@19-Comp + UPS MD" sheetId="27" r:id="rId4"/>
    <sheet name="650@19-Comp Package MD" sheetId="28" r:id="rId5"/>
    <sheet name="650@19-Comp + UPS MD" sheetId="29" r:id="rId6"/>
    <sheet name="400@3-Comp Package MD" sheetId="30" r:id="rId7"/>
    <sheet name="400@3-Comp + UPS MD" sheetId="31" r:id="rId8"/>
    <sheet name="1000@19-Comp Package VIP MD" sheetId="32" r:id="rId9"/>
    <sheet name="1200@19- Comp PKG GAS ENGINE" sheetId="44" r:id="rId10"/>
    <sheet name="1200@19-Comp + UPS GAS ENG" sheetId="33" r:id="rId11"/>
  </sheets>
  <calcPr calcId="191029"/>
</workbook>
</file>

<file path=xl/calcChain.xml><?xml version="1.0" encoding="utf-8"?>
<calcChain xmlns="http://schemas.openxmlformats.org/spreadsheetml/2006/main">
  <c r="D13" i="43" l="1"/>
  <c r="C13" i="43"/>
  <c r="B35" i="44" l="1"/>
  <c r="B33" i="44"/>
  <c r="B31" i="44"/>
  <c r="B29" i="44"/>
  <c r="B27" i="44"/>
  <c r="B25" i="44"/>
  <c r="B23" i="44"/>
  <c r="B21" i="44"/>
  <c r="B19" i="44"/>
  <c r="B18" i="44"/>
  <c r="E36" i="22"/>
  <c r="B33" i="33" l="1"/>
  <c r="B31" i="33"/>
  <c r="B29" i="33"/>
  <c r="B27" i="33"/>
  <c r="B25" i="33"/>
  <c r="B23" i="33"/>
  <c r="B21" i="33"/>
  <c r="B19" i="33"/>
  <c r="B17" i="33"/>
  <c r="B36" i="44"/>
  <c r="B34" i="44"/>
  <c r="B32" i="44"/>
  <c r="B30" i="44"/>
  <c r="B28" i="44"/>
  <c r="B26" i="44"/>
  <c r="B24" i="44"/>
  <c r="B22" i="44"/>
  <c r="B20" i="44"/>
  <c r="B32" i="33" l="1"/>
  <c r="B30" i="33"/>
  <c r="B28" i="33"/>
  <c r="B26" i="33"/>
  <c r="B24" i="33"/>
  <c r="B22" i="33"/>
  <c r="B20" i="33"/>
  <c r="B18" i="33"/>
  <c r="B16" i="33"/>
  <c r="B15" i="33"/>
  <c r="E27" i="44"/>
  <c r="E25" i="44"/>
  <c r="E19" i="44"/>
  <c r="B13" i="44"/>
  <c r="E13" i="44" s="1"/>
  <c r="B12" i="44"/>
  <c r="E12" i="44" s="1"/>
  <c r="B11" i="44"/>
  <c r="E11" i="44" s="1"/>
  <c r="B10" i="44"/>
  <c r="E10" i="44" s="1"/>
  <c r="E36" i="44"/>
  <c r="E34" i="44"/>
  <c r="E32" i="44"/>
  <c r="E31" i="44"/>
  <c r="E30" i="44"/>
  <c r="E28" i="44"/>
  <c r="E26" i="44"/>
  <c r="E24" i="44"/>
  <c r="E22" i="44"/>
  <c r="E20" i="44"/>
  <c r="E18" i="44"/>
  <c r="B14" i="44"/>
  <c r="E14" i="44" s="1"/>
  <c r="E9" i="44"/>
  <c r="B11" i="33"/>
  <c r="B10" i="33"/>
  <c r="B19" i="32"/>
  <c r="B20" i="32"/>
  <c r="B21" i="32"/>
  <c r="B22" i="32"/>
  <c r="B23" i="32"/>
  <c r="B24" i="32"/>
  <c r="B25" i="32"/>
  <c r="B26" i="32"/>
  <c r="B27" i="32"/>
  <c r="B28" i="32"/>
  <c r="B29" i="32"/>
  <c r="B30" i="32"/>
  <c r="B31" i="32"/>
  <c r="B32" i="32"/>
  <c r="B33" i="32"/>
  <c r="B34" i="32"/>
  <c r="B35" i="32"/>
  <c r="B36" i="32"/>
  <c r="B18" i="32"/>
  <c r="B14" i="32"/>
  <c r="B13" i="32"/>
  <c r="B12" i="32"/>
  <c r="B11" i="32"/>
  <c r="B10" i="32"/>
  <c r="B16" i="31"/>
  <c r="B17" i="31"/>
  <c r="B18" i="31"/>
  <c r="B19" i="31"/>
  <c r="B20" i="31"/>
  <c r="B21" i="31"/>
  <c r="B22" i="31"/>
  <c r="B23" i="31"/>
  <c r="B24" i="31"/>
  <c r="B25" i="31"/>
  <c r="B26" i="31"/>
  <c r="B27" i="31"/>
  <c r="B28" i="31"/>
  <c r="B29" i="31"/>
  <c r="B30" i="31"/>
  <c r="B31" i="31"/>
  <c r="B32" i="31"/>
  <c r="B33" i="31"/>
  <c r="B15" i="31"/>
  <c r="B11" i="31"/>
  <c r="B10" i="31"/>
  <c r="B19" i="30"/>
  <c r="B20" i="30"/>
  <c r="B21" i="30"/>
  <c r="B22" i="30"/>
  <c r="B23" i="30"/>
  <c r="B24" i="30"/>
  <c r="B25" i="30"/>
  <c r="B26" i="30"/>
  <c r="B27" i="30"/>
  <c r="B28" i="30"/>
  <c r="B29" i="30"/>
  <c r="B30" i="30"/>
  <c r="B31" i="30"/>
  <c r="B32" i="30"/>
  <c r="B33" i="30"/>
  <c r="B34" i="30"/>
  <c r="B35" i="30"/>
  <c r="B36" i="30"/>
  <c r="B18" i="30"/>
  <c r="B14" i="30"/>
  <c r="B13" i="30"/>
  <c r="B12" i="30"/>
  <c r="B11" i="30"/>
  <c r="B10" i="30"/>
  <c r="B16" i="29"/>
  <c r="B17" i="29"/>
  <c r="B18" i="29"/>
  <c r="B19" i="29"/>
  <c r="B20" i="29"/>
  <c r="B21" i="29"/>
  <c r="B22" i="29"/>
  <c r="B23" i="29"/>
  <c r="B24" i="29"/>
  <c r="B25" i="29"/>
  <c r="B26" i="29"/>
  <c r="B27" i="29"/>
  <c r="B28" i="29"/>
  <c r="B29" i="29"/>
  <c r="B30" i="29"/>
  <c r="B31" i="29"/>
  <c r="B32" i="29"/>
  <c r="B33" i="29"/>
  <c r="B15" i="29"/>
  <c r="B11" i="29"/>
  <c r="B10" i="29"/>
  <c r="B19" i="28"/>
  <c r="B20" i="28"/>
  <c r="B21" i="28"/>
  <c r="B22" i="28"/>
  <c r="B23" i="28"/>
  <c r="B24" i="28"/>
  <c r="B25" i="28"/>
  <c r="B26" i="28"/>
  <c r="B27" i="28"/>
  <c r="B28" i="28"/>
  <c r="B29" i="28"/>
  <c r="B30" i="28"/>
  <c r="B31" i="28"/>
  <c r="B32" i="28"/>
  <c r="B33" i="28"/>
  <c r="B34" i="28"/>
  <c r="B35" i="28"/>
  <c r="B36" i="28"/>
  <c r="B18" i="28"/>
  <c r="B14" i="28"/>
  <c r="B13" i="28"/>
  <c r="B12" i="28"/>
  <c r="B11" i="28"/>
  <c r="B10" i="28"/>
  <c r="B19" i="24"/>
  <c r="B20" i="24"/>
  <c r="B21" i="24"/>
  <c r="B22" i="24"/>
  <c r="B23" i="24"/>
  <c r="B24" i="24"/>
  <c r="B25" i="24"/>
  <c r="B26" i="24"/>
  <c r="B27" i="24"/>
  <c r="B28" i="24"/>
  <c r="B29" i="24"/>
  <c r="B30" i="24"/>
  <c r="B31" i="24"/>
  <c r="B32" i="24"/>
  <c r="B33" i="24"/>
  <c r="B34" i="24"/>
  <c r="B35" i="24"/>
  <c r="B36" i="24"/>
  <c r="B18" i="24"/>
  <c r="B14" i="24"/>
  <c r="B13" i="24"/>
  <c r="B12" i="24"/>
  <c r="B11" i="24"/>
  <c r="B10" i="24"/>
  <c r="E21" i="44" l="1"/>
  <c r="E33" i="44"/>
  <c r="E29" i="44"/>
  <c r="E15" i="44"/>
  <c r="F31" i="44" s="1"/>
  <c r="E23" i="44"/>
  <c r="E35" i="44"/>
  <c r="F37" i="44" l="1"/>
  <c r="F38" i="44" s="1"/>
  <c r="F15" i="44"/>
  <c r="E16" i="44"/>
  <c r="F29" i="44"/>
  <c r="F19" i="44"/>
  <c r="F25" i="44"/>
  <c r="F33" i="44"/>
  <c r="E79" i="44"/>
  <c r="F21" i="44"/>
  <c r="F18" i="44"/>
  <c r="F27" i="44"/>
  <c r="C15" i="44"/>
  <c r="F35" i="44"/>
  <c r="C37" i="44"/>
  <c r="F23" i="44"/>
  <c r="E12" i="43" l="1"/>
  <c r="E11" i="43"/>
  <c r="E10" i="43"/>
  <c r="E9" i="43"/>
  <c r="E8" i="43"/>
  <c r="E7" i="43"/>
  <c r="A7" i="43"/>
  <c r="A8" i="43" s="1"/>
  <c r="A9" i="43" s="1"/>
  <c r="A10" i="43" s="1"/>
  <c r="A11" i="43" s="1"/>
  <c r="A12" i="43" s="1"/>
  <c r="E6" i="43"/>
  <c r="E13" i="43" l="1"/>
  <c r="Z10" i="43"/>
  <c r="Z11" i="43"/>
  <c r="Z8" i="43"/>
  <c r="Z12" i="43"/>
  <c r="Z9" i="43" l="1"/>
  <c r="Z7" i="43"/>
  <c r="Z6" i="43"/>
  <c r="G103" i="29" l="1"/>
  <c r="G102" i="29"/>
  <c r="G101" i="29"/>
  <c r="E15" i="31" l="1"/>
  <c r="E9" i="27" l="1"/>
  <c r="E16" i="27"/>
  <c r="E17" i="27"/>
  <c r="E18" i="27"/>
  <c r="E19" i="27"/>
  <c r="E20" i="27"/>
  <c r="E21" i="27"/>
  <c r="E22" i="27"/>
  <c r="E23" i="27"/>
  <c r="E24" i="27"/>
  <c r="E25" i="27"/>
  <c r="E26" i="27"/>
  <c r="E27" i="27"/>
  <c r="E28" i="27"/>
  <c r="E29" i="27"/>
  <c r="E30" i="27"/>
  <c r="E31" i="27"/>
  <c r="E32" i="27"/>
  <c r="E33" i="27"/>
  <c r="E15" i="27"/>
  <c r="E10" i="27"/>
  <c r="E11" i="27"/>
  <c r="F33" i="27" l="1"/>
  <c r="E19" i="22"/>
  <c r="E20" i="22"/>
  <c r="E21" i="22"/>
  <c r="E22" i="22"/>
  <c r="E23" i="22"/>
  <c r="E24" i="22"/>
  <c r="E25" i="22"/>
  <c r="E26" i="22"/>
  <c r="E27" i="22"/>
  <c r="E28" i="22"/>
  <c r="E29" i="22"/>
  <c r="E30" i="22"/>
  <c r="E31" i="22"/>
  <c r="E32" i="22"/>
  <c r="E33" i="22"/>
  <c r="E34" i="22"/>
  <c r="E35" i="22"/>
  <c r="E18" i="22"/>
  <c r="E10" i="22"/>
  <c r="E11" i="22"/>
  <c r="E12" i="22"/>
  <c r="E13" i="22"/>
  <c r="E14" i="22"/>
  <c r="E9" i="22"/>
  <c r="F37" i="22" l="1"/>
  <c r="E15" i="22"/>
  <c r="E25" i="33"/>
  <c r="E23" i="33"/>
  <c r="E19" i="33"/>
  <c r="E11" i="33"/>
  <c r="E10" i="33"/>
  <c r="E9" i="33"/>
  <c r="E17" i="33"/>
  <c r="E21" i="33"/>
  <c r="E27" i="33"/>
  <c r="E29" i="33"/>
  <c r="E31" i="33"/>
  <c r="E33" i="33"/>
  <c r="E9" i="32"/>
  <c r="E36" i="32"/>
  <c r="E33" i="32"/>
  <c r="E27" i="32"/>
  <c r="E26" i="32"/>
  <c r="E25" i="32"/>
  <c r="E24" i="32"/>
  <c r="E21" i="32"/>
  <c r="E18" i="32"/>
  <c r="E14" i="32"/>
  <c r="E12" i="32"/>
  <c r="E19" i="32"/>
  <c r="E20" i="32"/>
  <c r="E22" i="32"/>
  <c r="E23" i="32"/>
  <c r="E28" i="32"/>
  <c r="E29" i="32"/>
  <c r="E30" i="32"/>
  <c r="E31" i="32"/>
  <c r="E32" i="32"/>
  <c r="E34" i="32"/>
  <c r="E35" i="32"/>
  <c r="E10" i="32"/>
  <c r="E11" i="32"/>
  <c r="E13" i="32"/>
  <c r="E32" i="29"/>
  <c r="E26" i="29"/>
  <c r="E25" i="29"/>
  <c r="E24" i="29"/>
  <c r="E69" i="29" s="1"/>
  <c r="E23" i="29"/>
  <c r="E22" i="29"/>
  <c r="E20" i="29"/>
  <c r="E15" i="29"/>
  <c r="E64" i="29" s="1"/>
  <c r="E9" i="29"/>
  <c r="E16" i="29"/>
  <c r="E17" i="29"/>
  <c r="E18" i="29"/>
  <c r="E19" i="29"/>
  <c r="E21" i="29"/>
  <c r="E27" i="29"/>
  <c r="E28" i="29"/>
  <c r="E29" i="29"/>
  <c r="E30" i="29"/>
  <c r="E31" i="29"/>
  <c r="E33" i="29"/>
  <c r="E10" i="29"/>
  <c r="E11" i="29"/>
  <c r="F19" i="28"/>
  <c r="F20" i="28"/>
  <c r="F21" i="28"/>
  <c r="F22" i="28"/>
  <c r="F23" i="28"/>
  <c r="F24" i="28"/>
  <c r="F25" i="28"/>
  <c r="F26" i="28"/>
  <c r="F27" i="28"/>
  <c r="F28" i="28"/>
  <c r="F29" i="28"/>
  <c r="F30" i="28"/>
  <c r="F31" i="28"/>
  <c r="F32" i="28"/>
  <c r="F33" i="28"/>
  <c r="F34" i="28"/>
  <c r="F35" i="28"/>
  <c r="F36" i="28"/>
  <c r="F18" i="28"/>
  <c r="F10" i="28"/>
  <c r="F11" i="28"/>
  <c r="F12" i="28"/>
  <c r="F13" i="28"/>
  <c r="F14" i="28"/>
  <c r="F9" i="28"/>
  <c r="E35" i="24"/>
  <c r="E33" i="24"/>
  <c r="E28" i="24"/>
  <c r="E27" i="24"/>
  <c r="E26" i="24"/>
  <c r="E25" i="24"/>
  <c r="E23" i="24"/>
  <c r="E21" i="24"/>
  <c r="E18" i="24"/>
  <c r="E14" i="24"/>
  <c r="E13" i="24"/>
  <c r="E11" i="24"/>
  <c r="E19" i="24"/>
  <c r="E20" i="24"/>
  <c r="E22" i="24"/>
  <c r="E24" i="24"/>
  <c r="E29" i="24"/>
  <c r="E30" i="24"/>
  <c r="E31" i="24"/>
  <c r="E32" i="24"/>
  <c r="E34" i="24"/>
  <c r="E36" i="24"/>
  <c r="E10" i="24"/>
  <c r="E12" i="24"/>
  <c r="E9" i="24"/>
  <c r="E12" i="33" l="1"/>
  <c r="G37" i="28"/>
  <c r="F37" i="24"/>
  <c r="F68" i="28"/>
  <c r="F69" i="28"/>
  <c r="E76" i="32"/>
  <c r="E68" i="32"/>
  <c r="E69" i="32"/>
  <c r="E73" i="32"/>
  <c r="E72" i="32"/>
  <c r="F37" i="32"/>
  <c r="E67" i="32"/>
  <c r="E15" i="32"/>
  <c r="F19" i="32" s="1"/>
  <c r="E70" i="32"/>
  <c r="E71" i="32"/>
  <c r="E74" i="32"/>
  <c r="E75" i="32"/>
  <c r="E73" i="29"/>
  <c r="E66" i="29"/>
  <c r="F34" i="29"/>
  <c r="E65" i="29"/>
  <c r="E70" i="29"/>
  <c r="E12" i="29"/>
  <c r="F16" i="29" s="1"/>
  <c r="E71" i="29"/>
  <c r="E67" i="29"/>
  <c r="E68" i="29"/>
  <c r="E72" i="29"/>
  <c r="F15" i="28"/>
  <c r="F67" i="28"/>
  <c r="F72" i="28"/>
  <c r="F73" i="28"/>
  <c r="F70" i="28"/>
  <c r="F76" i="28"/>
  <c r="F71" i="28"/>
  <c r="F74" i="28"/>
  <c r="F75" i="28"/>
  <c r="E72" i="24"/>
  <c r="E77" i="24"/>
  <c r="E78" i="24"/>
  <c r="E73" i="24"/>
  <c r="E76" i="24"/>
  <c r="E75" i="24"/>
  <c r="E71" i="24"/>
  <c r="E69" i="24"/>
  <c r="E70" i="24"/>
  <c r="E15" i="24"/>
  <c r="E74" i="24"/>
  <c r="F38" i="24" l="1"/>
  <c r="E13" i="33"/>
  <c r="E63" i="33"/>
  <c r="E76" i="33" s="1"/>
  <c r="E66" i="32"/>
  <c r="E79" i="32" s="1"/>
  <c r="F38" i="32"/>
  <c r="D15" i="32"/>
  <c r="F28" i="29"/>
  <c r="F20" i="29"/>
  <c r="F18" i="29"/>
  <c r="E63" i="29"/>
  <c r="E75" i="29" s="1"/>
  <c r="F12" i="29"/>
  <c r="F26" i="29"/>
  <c r="F22" i="29"/>
  <c r="F15" i="29"/>
  <c r="F24" i="29"/>
  <c r="F30" i="29"/>
  <c r="F35" i="29"/>
  <c r="F32" i="29"/>
  <c r="G38" i="28"/>
  <c r="G15" i="28"/>
  <c r="E16" i="24"/>
  <c r="F15" i="24"/>
  <c r="F21" i="24"/>
  <c r="F27" i="24"/>
  <c r="F25" i="24"/>
  <c r="F23" i="24"/>
  <c r="F19" i="24"/>
  <c r="F35" i="24"/>
  <c r="F29" i="24"/>
  <c r="F18" i="24"/>
  <c r="F31" i="24"/>
  <c r="F33" i="24"/>
  <c r="F21" i="32"/>
  <c r="F23" i="32"/>
  <c r="F18" i="32"/>
  <c r="F35" i="32"/>
  <c r="F33" i="32"/>
  <c r="F31" i="32"/>
  <c r="F27" i="32"/>
  <c r="F25" i="32"/>
  <c r="F29" i="32"/>
  <c r="E62" i="32"/>
  <c r="G35" i="28"/>
  <c r="G33" i="28"/>
  <c r="G31" i="28"/>
  <c r="G29" i="28"/>
  <c r="G27" i="28"/>
  <c r="G25" i="28"/>
  <c r="G23" i="28"/>
  <c r="G21" i="28"/>
  <c r="G19" i="28"/>
  <c r="G18" i="28"/>
  <c r="F66" i="28"/>
  <c r="F79" i="28" s="1"/>
  <c r="E68" i="24"/>
  <c r="E81" i="24" s="1"/>
  <c r="E64" i="24" l="1"/>
  <c r="E16" i="31" l="1"/>
  <c r="E17" i="31"/>
  <c r="E18" i="31"/>
  <c r="E19" i="31"/>
  <c r="E20" i="31"/>
  <c r="E21" i="31"/>
  <c r="E22" i="31"/>
  <c r="E23" i="31"/>
  <c r="E24" i="31"/>
  <c r="E25" i="31"/>
  <c r="E26" i="31"/>
  <c r="E27" i="31"/>
  <c r="E28" i="31"/>
  <c r="E29" i="31"/>
  <c r="E30" i="31"/>
  <c r="E31" i="31"/>
  <c r="E32" i="31"/>
  <c r="E33" i="31"/>
  <c r="E67" i="31"/>
  <c r="E10" i="31"/>
  <c r="E11" i="31"/>
  <c r="E9" i="31"/>
  <c r="E19" i="30"/>
  <c r="E20" i="30"/>
  <c r="E21" i="30"/>
  <c r="E22" i="30"/>
  <c r="E23" i="30"/>
  <c r="E24" i="30"/>
  <c r="E25" i="30"/>
  <c r="E26" i="30"/>
  <c r="E27" i="30"/>
  <c r="E28" i="30"/>
  <c r="E29" i="30"/>
  <c r="E30" i="30"/>
  <c r="E31" i="30"/>
  <c r="E32" i="30"/>
  <c r="E33" i="30"/>
  <c r="E34" i="30"/>
  <c r="E36" i="30"/>
  <c r="E18" i="30"/>
  <c r="E10" i="30"/>
  <c r="E11" i="30"/>
  <c r="E12" i="30"/>
  <c r="E13" i="30"/>
  <c r="E14" i="30"/>
  <c r="E9" i="30"/>
  <c r="E35" i="30"/>
  <c r="E70" i="30" l="1"/>
  <c r="F37" i="30"/>
  <c r="E65" i="31"/>
  <c r="E68" i="31"/>
  <c r="E73" i="31"/>
  <c r="E72" i="31"/>
  <c r="E66" i="31"/>
  <c r="E69" i="31"/>
  <c r="E71" i="31"/>
  <c r="F34" i="31"/>
  <c r="E70" i="31"/>
  <c r="E12" i="31"/>
  <c r="F24" i="31" s="1"/>
  <c r="E64" i="31"/>
  <c r="E74" i="30"/>
  <c r="E71" i="30"/>
  <c r="E67" i="30"/>
  <c r="E15" i="30"/>
  <c r="F18" i="30" s="1"/>
  <c r="E73" i="30"/>
  <c r="E76" i="30"/>
  <c r="E69" i="30"/>
  <c r="E75" i="30"/>
  <c r="E68" i="30"/>
  <c r="E72" i="30"/>
  <c r="F20" i="31" l="1"/>
  <c r="E59" i="31"/>
  <c r="F22" i="31"/>
  <c r="F12" i="31"/>
  <c r="F33" i="30"/>
  <c r="F25" i="30"/>
  <c r="F35" i="30"/>
  <c r="F23" i="30"/>
  <c r="F38" i="30"/>
  <c r="G37" i="30"/>
  <c r="E62" i="30"/>
  <c r="F31" i="30"/>
  <c r="F19" i="30"/>
  <c r="F15" i="30"/>
  <c r="F21" i="30"/>
  <c r="F27" i="30"/>
  <c r="F29" i="30"/>
  <c r="G34" i="31"/>
  <c r="F18" i="31"/>
  <c r="F16" i="31"/>
  <c r="F15" i="31"/>
  <c r="F32" i="31"/>
  <c r="F30" i="31"/>
  <c r="F28" i="31"/>
  <c r="F26" i="31"/>
  <c r="E63" i="31"/>
  <c r="E75" i="31" s="1"/>
  <c r="E66" i="30"/>
  <c r="E79" i="30"/>
  <c r="E81" i="30" s="1"/>
  <c r="F12" i="33" l="1"/>
  <c r="F15" i="32"/>
  <c r="E13" i="29"/>
  <c r="F16" i="28"/>
  <c r="E59" i="29" l="1"/>
  <c r="F62" i="28"/>
  <c r="B37" i="30" l="1"/>
  <c r="C12" i="33" l="1"/>
  <c r="E67" i="27"/>
  <c r="E68" i="27"/>
  <c r="E12" i="27"/>
  <c r="E69" i="27"/>
  <c r="E64" i="27"/>
  <c r="E73" i="27"/>
  <c r="E72" i="27"/>
  <c r="E66" i="27"/>
  <c r="E71" i="27"/>
  <c r="E65" i="27"/>
  <c r="E70" i="27"/>
  <c r="E73" i="22"/>
  <c r="E72" i="22"/>
  <c r="E76" i="22"/>
  <c r="E75" i="22"/>
  <c r="E67" i="22"/>
  <c r="E71" i="22"/>
  <c r="E70" i="22"/>
  <c r="E69" i="22"/>
  <c r="E74" i="22"/>
  <c r="E68" i="22"/>
  <c r="F29" i="22" l="1"/>
  <c r="F35" i="22"/>
  <c r="F21" i="22"/>
  <c r="F31" i="22"/>
  <c r="F19" i="22"/>
  <c r="F27" i="22"/>
  <c r="F25" i="22"/>
  <c r="F18" i="22"/>
  <c r="F23" i="22"/>
  <c r="F33" i="22"/>
  <c r="E62" i="22"/>
  <c r="F30" i="27"/>
  <c r="F26" i="27"/>
  <c r="F24" i="27"/>
  <c r="F22" i="27"/>
  <c r="F20" i="27"/>
  <c r="F18" i="27"/>
  <c r="F16" i="27"/>
  <c r="F15" i="27"/>
  <c r="F32" i="27"/>
  <c r="F28" i="27"/>
  <c r="E59" i="27"/>
  <c r="E63" i="27"/>
  <c r="E75" i="27" s="1"/>
  <c r="E66" i="22"/>
  <c r="E79" i="22" s="1"/>
  <c r="F15" i="22"/>
  <c r="B12" i="31" l="1"/>
  <c r="C34" i="31" l="1"/>
  <c r="B15" i="30" l="1"/>
  <c r="C34" i="29" l="1"/>
  <c r="C12" i="29" l="1"/>
  <c r="D37" i="28"/>
  <c r="D15" i="28" l="1"/>
  <c r="C37" i="24"/>
  <c r="E20" i="33" l="1"/>
  <c r="E15" i="33"/>
  <c r="E18" i="33"/>
  <c r="E16" i="33"/>
  <c r="E22" i="33"/>
  <c r="E24" i="33"/>
  <c r="E32" i="33"/>
  <c r="E26" i="33"/>
  <c r="E28" i="33"/>
  <c r="E30" i="33"/>
  <c r="E73" i="33" l="1"/>
  <c r="F32" i="33"/>
  <c r="F28" i="33"/>
  <c r="E71" i="33"/>
  <c r="F24" i="33"/>
  <c r="E69" i="33"/>
  <c r="F18" i="33"/>
  <c r="E66" i="33"/>
  <c r="F26" i="33"/>
  <c r="E70" i="33"/>
  <c r="E64" i="33"/>
  <c r="F15" i="33"/>
  <c r="F34" i="33"/>
  <c r="E59" i="33"/>
  <c r="E72" i="33"/>
  <c r="F30" i="33"/>
  <c r="E65" i="33"/>
  <c r="F16" i="33"/>
  <c r="F20" i="33"/>
  <c r="E67" i="33"/>
  <c r="F22" i="33"/>
  <c r="E68" i="33"/>
  <c r="C34" i="33"/>
  <c r="F35" i="33" l="1"/>
</calcChain>
</file>

<file path=xl/sharedStrings.xml><?xml version="1.0" encoding="utf-8"?>
<sst xmlns="http://schemas.openxmlformats.org/spreadsheetml/2006/main" count="1551" uniqueCount="148">
  <si>
    <t xml:space="preserve">Interest rate assumed to be </t>
  </si>
  <si>
    <t>Bidder shall fill up their quoted basic unit rates (same as quoted by the Bidder on nProcure portal SoR) against each line item below, based on which Present Value (PV) for a Compressor Package OR Compressor + UPS shall be calculated below.</t>
  </si>
  <si>
    <t xml:space="preserve">CAPEX
Total Cost for Supply, Installation, Testing &amp; Commissioning of 1 No. of Compressor Package </t>
  </si>
  <si>
    <t>OPEX - Total Operation &amp; Comprehensive Maintenance Cost for 10 years</t>
  </si>
  <si>
    <t>This input shall include basic cost of Operation &amp; Comp. Maintenance of 1 No. of Compressor Package (1 Compressor + 2 Dispensers + 1 Cascade + 1 UPS) for a period of 10 years from the date of commissioning - excluding GST.</t>
  </si>
  <si>
    <t>This input shall include Operation cost during warranty period</t>
  </si>
  <si>
    <t>This input shall include both Operation &amp; Maintenance cost</t>
  </si>
  <si>
    <t>Total Gas Loss Cost in 10 years</t>
  </si>
  <si>
    <t>Year - 1</t>
  </si>
  <si>
    <t>This input shall include Gas Loss cost for 1 Compressor for 1 year</t>
  </si>
  <si>
    <t>Year - 2</t>
  </si>
  <si>
    <t>Year - 3</t>
  </si>
  <si>
    <t>Year - 4</t>
  </si>
  <si>
    <t>Year - 5</t>
  </si>
  <si>
    <t>Year - 6</t>
  </si>
  <si>
    <t>Year - 7</t>
  </si>
  <si>
    <t>Year - 8</t>
  </si>
  <si>
    <t>Year - 9</t>
  </si>
  <si>
    <t>Year - 10</t>
  </si>
  <si>
    <t>This input shall include Power Cost for 1 Compressor for 1 year</t>
  </si>
  <si>
    <t>Total cost of Ownership</t>
  </si>
  <si>
    <t>This shall be a summation of Capex and total cost for 10 years from the date of commissioning towards Comp. O&amp;M + Gas Loss + Power Cost for 1 Compressor  Pkg</t>
  </si>
  <si>
    <t>PRESENT VALUE (PV) CALCULATION</t>
  </si>
  <si>
    <t>Cash Outflow</t>
  </si>
  <si>
    <t>Year 0</t>
  </si>
  <si>
    <t>Year 1</t>
  </si>
  <si>
    <t>Year 2</t>
  </si>
  <si>
    <t>Year 3</t>
  </si>
  <si>
    <t>Year 4</t>
  </si>
  <si>
    <t>Year 5</t>
  </si>
  <si>
    <t>Year 6</t>
  </si>
  <si>
    <t>Year 7</t>
  </si>
  <si>
    <t>Year 8</t>
  </si>
  <si>
    <t>Year 9</t>
  </si>
  <si>
    <t>Year 10</t>
  </si>
  <si>
    <t>This value (PV) shall be manually entered on the nProcure Portal</t>
  </si>
  <si>
    <t>Qty</t>
  </si>
  <si>
    <t>INSTALLATION, TESTING &amp; COMMISSIONING</t>
  </si>
  <si>
    <t>Maintenance of Compressor Package during 1st year after the warranty period</t>
  </si>
  <si>
    <t>Maintenance of Compressor Package during 2nd year after the warranty period</t>
  </si>
  <si>
    <t>Maintenance of Compressor Package during 3rd year after the warranty period</t>
  </si>
  <si>
    <t>Maintenance of Compressor Package during 4th year after the warranty period</t>
  </si>
  <si>
    <t>Maintenance of Compressor Package during 5th year after the warranty period</t>
  </si>
  <si>
    <t>Maintenance of Compressor Package during 6th year after the warranty period</t>
  </si>
  <si>
    <t>Maintenance of Compressor Package during 7th year after the warranty period</t>
  </si>
  <si>
    <t>Maintenance of Compressor Package during 8th year after the warranty period</t>
  </si>
  <si>
    <t>Maintenance of Compressor Package during 9th year after the warranty period</t>
  </si>
  <si>
    <t>Item Description</t>
  </si>
  <si>
    <t>Basic Unit Rate</t>
  </si>
  <si>
    <t>Total Basic Value</t>
  </si>
  <si>
    <t>O&amp;M %</t>
  </si>
  <si>
    <t>Min. % of ‘Total Capital Cost’ defined above</t>
  </si>
  <si>
    <t>This input shall include basic cost of Supply, Installation, Testing &amp; Commissioning of 1 No. of Compressor Package (1 Compressor + 2 Dispensers + 1 Cascade + 1 UPS) - excluding GST.</t>
  </si>
  <si>
    <t>Unit of Measure</t>
  </si>
  <si>
    <t>No</t>
  </si>
  <si>
    <t>Per Package Per Year</t>
  </si>
  <si>
    <t>Per Package</t>
  </si>
  <si>
    <t>Present Value for 1 No. of Compressor Package</t>
  </si>
  <si>
    <t>Compressor Capacity 1200 SCMH @ 19 kg/cm2(g)</t>
  </si>
  <si>
    <t>Car Dispenser Flow &gt; 15 kg/min</t>
  </si>
  <si>
    <t>Cascade (3000 WL)</t>
  </si>
  <si>
    <t>Total Fuel Consumption cost in 10 years</t>
  </si>
  <si>
    <t>Month</t>
  </si>
  <si>
    <t>Per Compressor + UPS Per Year</t>
  </si>
  <si>
    <t>PRESENT VALUE CALCULATION SHEET
(Refer Pricing Notes which shall prevail)</t>
  </si>
  <si>
    <t>RATE CONTRACT FOR SUPPLY, INSTALLATION, TESTING, COMMISSIONING AND
COMPREHENSIVE OPERATION AND MAINTENANCE OF MOTOR DRIVEN, GAS ENGINE &amp; VIP (VARIABLE INLET PRESSURE) DRIVEN CNG COMPRESSORS/PACKAGES</t>
  </si>
  <si>
    <t>Sr. No.</t>
  </si>
  <si>
    <t>Compressor Capacity</t>
  </si>
  <si>
    <t>Compressor Package</t>
  </si>
  <si>
    <t>Compressor and UPS</t>
  </si>
  <si>
    <t>Total</t>
  </si>
  <si>
    <t xml:space="preserve">Compressor Capacity 1700 SCMH @ 19kg/cm2(g) </t>
  </si>
  <si>
    <t xml:space="preserve">3 KVA- office Type UPS </t>
  </si>
  <si>
    <t>Operations of Compressor package during the warranty period</t>
  </si>
  <si>
    <t>Operations of Compressor package during 1st year after the warranty period</t>
  </si>
  <si>
    <t>Operations of Compressor package during 2nd year after the warranty period</t>
  </si>
  <si>
    <t>Operations of Compressor package during 3rd year after the warranty period</t>
  </si>
  <si>
    <t>Operations of Compressor package during 4th year after the warranty period</t>
  </si>
  <si>
    <t>Operations of Compressor package during 5th year after the warranty period</t>
  </si>
  <si>
    <t>Operations of Compressor package during 6th year after the warranty period</t>
  </si>
  <si>
    <t>Operations of Compressor package during 7th year after the warranty period</t>
  </si>
  <si>
    <t>Operations of Compressor package during 8th year after the warranty period</t>
  </si>
  <si>
    <t>Operations of Compressor package during 9th year after the warranty period</t>
  </si>
  <si>
    <t>ONLY COMP + UPS</t>
  </si>
  <si>
    <t>COMPRESSOR PACKAGE</t>
  </si>
  <si>
    <t xml:space="preserve">CAPEX
Total Cost for Supply, Installation, Testing &amp; Commissioning of 1 No. of Compressor </t>
  </si>
  <si>
    <t>Operations of Compressor including UPS during the warranty period</t>
  </si>
  <si>
    <t>Operations of Compressor including UPS during 1st year after the warranty period</t>
  </si>
  <si>
    <t>Maintenance of Compressor including UPS during 1st year after the warranty period</t>
  </si>
  <si>
    <t>Operations of Compressor including UPS during 2nd year after the warranty period</t>
  </si>
  <si>
    <t>Maintenance of Compressor including UPS during 2nd year after the warranty period</t>
  </si>
  <si>
    <t>Operations of Compressor including UPS during 3rd year after the warranty period</t>
  </si>
  <si>
    <t>Maintenance of Compressor including UPS during 3rd year after the warranty period</t>
  </si>
  <si>
    <t>Operations of Compressor including UPS during 4th year after the warranty period</t>
  </si>
  <si>
    <t>Maintenance of Compressor including UPS during 4th year after the warranty period</t>
  </si>
  <si>
    <t>Operations of Compressor including UPS during 5th year after the warranty period</t>
  </si>
  <si>
    <t>Maintenance of Compressor including UPS during 5th year after the warranty period</t>
  </si>
  <si>
    <t>Operations of Compressor including UPS during 6th year after the warranty period</t>
  </si>
  <si>
    <t>Maintenance of Compressor including UPS during 6th year after the warranty period</t>
  </si>
  <si>
    <t>Operations of Compressor including UPS during 7th year after the warranty period</t>
  </si>
  <si>
    <t>Maintenance of Compressor including UPS during 7th year after the warranty period</t>
  </si>
  <si>
    <t>Operations of Compressor including UPS during 8th year after the warranty period</t>
  </si>
  <si>
    <t>Maintenance of Compressor including UPS during 8th year after the warranty period</t>
  </si>
  <si>
    <t>Operations of Compressor including UPS during 9th year after the warranty period</t>
  </si>
  <si>
    <t>Maintenance of Compressor including UPS during 9th year after the warranty period</t>
  </si>
  <si>
    <t>COMPRESSOR CAPACITY: 1200 SCMH @19 kg/cm2 – Motor Driven</t>
  </si>
  <si>
    <t>COMPRESSOR CAPACITY: 1000 SCMH @ 19 kg/cm2 – Motor Driven</t>
  </si>
  <si>
    <t>Compressor Capacity 1000 SCMH @ 19 kg/cm2(g)</t>
  </si>
  <si>
    <t>COMPRESSOR CAPACITY: 650 SCMH @19 kg/cm2 – Motor Driven</t>
  </si>
  <si>
    <t>Compressor Capacity 650 SCMH @ 19 kg/cm2(g)</t>
  </si>
  <si>
    <t>COMPRESSOR CAPACITY: 400 SCMH @ 3 kg/cm2 – Motor Driven</t>
  </si>
  <si>
    <t>Compressor Capacity 400 SCMH @ 3 kg/cm2(g)</t>
  </si>
  <si>
    <t>COMPRESSOR CAPACITY: 1000 SCMH @ 19 kg/cm2, VIP (Variable Inlet Pressure) – Motor Driven</t>
  </si>
  <si>
    <t>Compressor Capacity 1000 SCMH @ 19 kg/cm2(g) VIP</t>
  </si>
  <si>
    <t>COMPRESSOR CAPACITY: 1200 SCMH @19 kg/cm2 - Gas Engine Driven</t>
  </si>
  <si>
    <t>Compressor Capacity 1200 SCMH @19 kg/cm2(g)-Engine Driven</t>
  </si>
  <si>
    <t>COMPRESSOR CAPACITY: 1700 SCMH @19 kg/cm2 – Motor Driven - COMPRESSOR PACKAGE</t>
  </si>
  <si>
    <t>Company's decision of Commercial Bid Evaluation shall be final and binding to all the bidders in all cases.</t>
  </si>
  <si>
    <t xml:space="preserve">Bidder shall calculate Present Value (PV) for each type of Compressor Pkg/Compressor + UPS and the same shall be entered on the nProcure portal manually. </t>
  </si>
  <si>
    <t>In case of any discrepancies, the unit rates &amp; Min Design parameters (Fuel Consumption and Gas Loss) quoted by the Bidder online on the nProcure portal shall prevail and Annual Fuel Cost as well as Annual Gas Loss Cost along with Resulting Unit Present Value (PV) shall be re-calculated / corrected and Bidder ranking shall stand revised accordingly and the same shall be binding to the Bidder</t>
  </si>
  <si>
    <t>PV as per Nprocure Portal</t>
  </si>
  <si>
    <t>PACKAGE</t>
  </si>
  <si>
    <t>Compressor Capacity 1200 SCMH @19 kg/cm2(g)-Engine Driven PACKAGE</t>
  </si>
  <si>
    <t>Shift</t>
  </si>
  <si>
    <t>OPEN TENDER 296383</t>
  </si>
  <si>
    <t>1700 SCMH @19 kg/cm2 - Motor Driven</t>
  </si>
  <si>
    <t>1200 SCMH @19 kg/cm2 - Motor Driven</t>
  </si>
  <si>
    <t>1000 SCMH @19 kg/cm2 - Motor Driven</t>
  </si>
  <si>
    <t>650 SCMH @19 kg/cm2 - Motor Driven</t>
  </si>
  <si>
    <t>400 SCMH @ 3 kg/cm2 - Motor Driven</t>
  </si>
  <si>
    <t>1000 SCMH @ 19 kg/cm2, VIP (Variable Inlet Pressure) – Motor Driven</t>
  </si>
  <si>
    <t>1200 SCMH @19 kg/cm2 - Gas Engine Driven</t>
  </si>
  <si>
    <t>Tentative Tendered Qty</t>
  </si>
  <si>
    <t>SUMMARY</t>
  </si>
  <si>
    <t>Bidder to cross check PV entered as per Excel calulation sheet as well as Tendering Portal entry</t>
  </si>
  <si>
    <t>Difference between actual and portal entry- Bidder to check if any. Both Portal as well as excel entry should match</t>
  </si>
  <si>
    <t>RATE CONTRACT FOR SUPPLY, INSTALLATION, TESTING, COMMISSIONING AND COMPREHENSIVE OPERATION AND MAINTENANCE OF MOTOR DRIVEN, GAS ENGINE &amp; VIP (VARIABLE INLET PRESSURE) DRIVEN CNG COMPRESSORS/PACKAGES (101 NOS)</t>
  </si>
  <si>
    <t>Name of the Bidder</t>
  </si>
  <si>
    <t>Remarks</t>
  </si>
  <si>
    <t>Operations of Compressor and UPS during 1st year after the warranty period per shift of 8 hours (Nos. of package X 3 Shifts X 365 days)</t>
  </si>
  <si>
    <t>Operations of Compressor and UPS during 2nd year after the warranty period per shift of 8 hours (Nos. of package X 3 Shifts X 365 days)</t>
  </si>
  <si>
    <t>Operations of Compressor and UPS during 3rd year after the warranty period per shift of 8 hours (Nos. of package X 3 Shifts X 365 days)</t>
  </si>
  <si>
    <t>Operations of Compressor and UPS during 4th year after the warranty period per shift of 8 hours (Nos. of package X 3 Shifts X 365 days)</t>
  </si>
  <si>
    <t>Operations of Compressor and UPS during 5th year after the warranty period per shift of 8 hours (Nos. of package X 3 Shifts X 365 days)</t>
  </si>
  <si>
    <t>Operations of Compressor and UPS during 6th year after the warranty period per shift of 8 hours (Nos. of package X 3 Shifts X 365 days)</t>
  </si>
  <si>
    <t>Operations of Compressor and UPS during 7th year after the warranty period per shift of 8 hours (Nos. of package X 3 Shifts X 365 days)</t>
  </si>
  <si>
    <t>Operations of Compressor and UPS during 8th year after the warranty period per shift of 8 hours (Nos. of package X 3 Shifts X 365 days)</t>
  </si>
  <si>
    <t>Operations of Compressor and UPS during 9th year after the warranty period per shift of 8 hours (Nos. of package X 3 Shifts X 365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</si>
</sst>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_(* #,##0_);_(* \(#,##0\);_(* &quot;-&quot;??_);_(@_)"/>
    <numFmt numFmtId="166" formatCode="&quot;Rs.&quot;#,##0.00_);[Red]\(&quot;Rs.&quot;#,##0.00\)"/>
    <numFmt numFmtId="167" formatCode="_(* #,##0.0_);_(* \(#,##0.0\);_(* &quot;-&quot;??_);_(@_)"/>
    <numFmt numFmtId="168" formatCode="_ * #,##0_ ;_ * \-#,##0_ ;_ * &quot;-&quot;??_ ;_ @_ "/>
    <numFmt numFmtId="169" formatCode="0.000"/>
    <numFmt numFmtId="170" formatCode="#,##0.000"/>
  </numFmts>
  <fonts count="53"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
      <sz val="11"/>
      <color theme="1"/>
      <name val="Calibri"/>
      <family val="2"/>
    </font>
    <font>
      <b/>
      <sz val="11"/>
      <color rgb="FF000000"/>
      <name val="Calibri"/>
      <family val="2"/>
    </font>
    <font>
      <sz val="11"/>
      <name val="Calibri"/>
      <family val="2"/>
      <scheme val="minor"/>
    </font>
    <font>
      <sz val="14"/>
      <color theme="1"/>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sz val="11"/>
      <color rgb="FF000000"/>
      <name val="Calibri"/>
      <family val="2"/>
      <scheme val="minor"/>
    </font>
    <font>
      <sz val="11"/>
      <color rgb="FF000000"/>
      <name val="Calibri"/>
      <family val="2"/>
    </font>
    <font>
      <b/>
      <sz val="14"/>
      <color rgb="FF000000"/>
      <name val="Calibri"/>
      <family val="2"/>
      <scheme val="minor"/>
    </font>
    <font>
      <b/>
      <sz val="18"/>
      <color theme="1"/>
      <name val="Calibri"/>
      <family val="2"/>
      <scheme val="minor"/>
    </font>
    <font>
      <b/>
      <sz val="20"/>
      <color theme="1"/>
      <name val="Calibri"/>
      <family val="2"/>
      <scheme val="minor"/>
    </font>
    <font>
      <sz val="18"/>
      <color theme="1"/>
      <name val="Calibri"/>
      <family val="2"/>
      <scheme val="minor"/>
    </font>
    <font>
      <b/>
      <sz val="11"/>
      <color rgb="FF000000"/>
      <name val="Calibri"/>
      <family val="2"/>
      <scheme val="minor"/>
    </font>
    <font>
      <sz val="10"/>
      <color rgb="FF000000"/>
      <name val="Arial"/>
      <family val="2"/>
    </font>
    <font>
      <sz val="11"/>
      <color rgb="FFFF0000"/>
      <name val="Calibri"/>
      <family val="2"/>
      <scheme val="minor"/>
    </font>
    <font>
      <b/>
      <sz val="11"/>
      <color rgb="FFFF0000"/>
      <name val="Calibri"/>
      <family val="2"/>
      <scheme val="minor"/>
    </font>
    <font>
      <sz val="16"/>
      <color theme="1"/>
      <name val="Calibri"/>
      <family val="2"/>
      <scheme val="minor"/>
    </font>
    <font>
      <b/>
      <sz val="18"/>
      <color rgb="FFFF0000"/>
      <name val="Calibri"/>
      <family val="2"/>
      <scheme val="minor"/>
    </font>
    <font>
      <sz val="18"/>
      <color rgb="FFFF0000"/>
      <name val="Calibri"/>
      <family val="2"/>
      <scheme val="minor"/>
    </font>
    <font>
      <b/>
      <sz val="14"/>
      <color rgb="FF000000"/>
      <name val="Calibri"/>
      <family val="2"/>
    </font>
    <font>
      <b/>
      <sz val="14"/>
      <color rgb="FFFF0000"/>
      <name val="Calibri"/>
      <family val="2"/>
      <scheme val="minor"/>
    </font>
    <font>
      <b/>
      <sz val="12"/>
      <color rgb="FFFF0000"/>
      <name val="Calibri"/>
      <family val="2"/>
      <scheme val="minor"/>
    </font>
    <font>
      <b/>
      <sz val="20"/>
      <color rgb="FFFF0000"/>
      <name val="Calibri"/>
      <family val="2"/>
      <scheme val="minor"/>
    </font>
    <font>
      <sz val="11"/>
      <name val="Calibri"/>
      <family val="2"/>
    </font>
    <font>
      <b/>
      <sz val="16"/>
      <color rgb="FFFF0000"/>
      <name val="Calibri"/>
      <family val="2"/>
      <scheme val="minor"/>
    </font>
    <font>
      <sz val="16"/>
      <color rgb="FFFF0000"/>
      <name val="Calibri"/>
      <family val="2"/>
      <scheme val="minor"/>
    </font>
    <font>
      <b/>
      <sz val="14"/>
      <name val="Calibri"/>
      <family val="2"/>
      <scheme val="minor"/>
    </font>
    <font>
      <sz val="14"/>
      <name val="Calibri"/>
      <family val="2"/>
      <scheme val="minor"/>
    </font>
    <font>
      <b/>
      <sz val="18"/>
      <name val="Calibri"/>
      <family val="2"/>
      <scheme val="minor"/>
    </font>
    <font>
      <sz val="14"/>
      <color rgb="FFFF0000"/>
      <name val="Calibri"/>
      <family val="2"/>
      <scheme val="minor"/>
    </font>
    <font>
      <b/>
      <sz val="11"/>
      <name val="Calibri"/>
      <family val="2"/>
      <scheme val="minor"/>
    </font>
    <font>
      <b/>
      <sz val="10"/>
      <name val="Calibri"/>
      <family val="2"/>
      <scheme val="minor"/>
    </font>
    <font>
      <b/>
      <sz val="16"/>
      <name val="Calibri"/>
      <family val="2"/>
      <scheme val="minor"/>
    </font>
    <font>
      <b/>
      <sz val="12"/>
      <name val="Calibri"/>
      <family val="2"/>
      <scheme val="minor"/>
    </font>
    <font>
      <b/>
      <sz val="10"/>
      <color rgb="FF000000"/>
      <name val="Arial"/>
      <family val="2"/>
    </font>
    <font>
      <sz val="14"/>
      <color rgb="FF000000"/>
      <name val="Calibri"/>
      <family val="2"/>
    </font>
    <font>
      <b/>
      <sz val="20"/>
      <name val="Calibri"/>
      <family val="2"/>
      <scheme val="minor"/>
    </font>
    <font>
      <b/>
      <sz val="16"/>
      <color rgb="FF7030A0"/>
      <name val="Calibri"/>
      <family val="2"/>
      <scheme val="minor"/>
    </font>
    <font>
      <sz val="20"/>
      <color theme="1"/>
      <name val="Calibri"/>
      <family val="2"/>
      <scheme val="minor"/>
    </font>
    <font>
      <b/>
      <sz val="11"/>
      <color rgb="FF7030A0"/>
      <name val="Calibri"/>
      <family val="2"/>
      <scheme val="minor"/>
    </font>
    <font>
      <sz val="14"/>
      <color rgb="FF000000"/>
      <name val="Calibri"/>
      <family val="2"/>
      <scheme val="minor"/>
    </font>
    <font>
      <sz val="14"/>
      <color theme="1"/>
      <name val="Calibri"/>
      <family val="2"/>
    </font>
    <font>
      <b/>
      <sz val="14"/>
      <color rgb="FF6600FF"/>
      <name val="Calibri"/>
      <family val="2"/>
      <scheme val="minor"/>
    </font>
    <font>
      <b/>
      <sz val="18"/>
      <color rgb="FF6600FF"/>
      <name val="Calibri"/>
      <family val="2"/>
      <scheme val="minor"/>
    </font>
    <font>
      <sz val="14"/>
      <name val="Calibri"/>
      <family val="2"/>
    </font>
    <font>
      <b/>
      <sz val="11"/>
      <name val="Calibri"/>
      <family val="2"/>
    </font>
  </fonts>
  <fills count="12">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C6E0B4"/>
        <bgColor rgb="FF000000"/>
      </patternFill>
    </fill>
    <fill>
      <patternFill patternType="solid">
        <fgColor theme="6" tint="0.59999389629810485"/>
        <bgColor rgb="FF000000"/>
      </patternFill>
    </fill>
  </fills>
  <borders count="11">
    <border>
      <left/>
      <right/>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392">
    <xf numFmtId="0" fontId="0" fillId="0" borderId="0" xfId="0"/>
    <xf numFmtId="164" fontId="0" fillId="0" borderId="0" xfId="1" applyFont="1" applyBorder="1" applyProtection="1"/>
    <xf numFmtId="164" fontId="0" fillId="0" borderId="0" xfId="1" applyFont="1" applyBorder="1" applyAlignment="1" applyProtection="1">
      <alignment wrapText="1"/>
    </xf>
    <xf numFmtId="0" fontId="0" fillId="0" borderId="0" xfId="0" applyAlignment="1">
      <alignment wrapText="1"/>
    </xf>
    <xf numFmtId="0" fontId="0" fillId="0" borderId="0" xfId="0" applyFill="1"/>
    <xf numFmtId="164" fontId="0" fillId="3" borderId="1" xfId="1" applyFont="1" applyFill="1" applyBorder="1" applyProtection="1"/>
    <xf numFmtId="1" fontId="0" fillId="0" borderId="1" xfId="1" applyNumberFormat="1" applyFont="1" applyFill="1" applyBorder="1" applyAlignment="1" applyProtection="1">
      <alignment horizontal="center"/>
    </xf>
    <xf numFmtId="164" fontId="2" fillId="8" borderId="1" xfId="1" applyFont="1" applyFill="1" applyBorder="1" applyAlignment="1" applyProtection="1">
      <alignment vertical="center" wrapText="1"/>
    </xf>
    <xf numFmtId="3" fontId="2" fillId="8" borderId="1" xfId="0" applyNumberFormat="1" applyFont="1" applyFill="1" applyBorder="1" applyAlignment="1" applyProtection="1">
      <alignment vertical="center"/>
      <protection locked="0"/>
    </xf>
    <xf numFmtId="164" fontId="0" fillId="0" borderId="1" xfId="1" applyFont="1" applyFill="1" applyBorder="1" applyProtection="1"/>
    <xf numFmtId="0" fontId="0" fillId="0" borderId="1" xfId="0" applyFill="1" applyBorder="1" applyProtection="1"/>
    <xf numFmtId="164" fontId="2" fillId="3" borderId="1" xfId="1" applyFont="1" applyFill="1" applyBorder="1" applyProtection="1"/>
    <xf numFmtId="164" fontId="1" fillId="3" borderId="1" xfId="1" applyFont="1" applyFill="1" applyBorder="1" applyProtection="1"/>
    <xf numFmtId="164" fontId="4" fillId="6" borderId="1" xfId="1" applyFont="1" applyFill="1" applyBorder="1" applyAlignment="1" applyProtection="1">
      <alignment vertical="center" wrapText="1"/>
    </xf>
    <xf numFmtId="9" fontId="4" fillId="3" borderId="1" xfId="1" applyNumberFormat="1" applyFont="1" applyFill="1" applyBorder="1" applyAlignment="1" applyProtection="1">
      <alignment vertical="center"/>
    </xf>
    <xf numFmtId="0" fontId="9" fillId="0" borderId="0" xfId="0" applyFont="1"/>
    <xf numFmtId="0" fontId="10" fillId="0" borderId="0" xfId="0" applyFont="1"/>
    <xf numFmtId="0" fontId="12" fillId="0" borderId="0" xfId="0" applyFont="1" applyAlignment="1">
      <alignment vertical="center"/>
    </xf>
    <xf numFmtId="0" fontId="0" fillId="3" borderId="0" xfId="0" applyFill="1"/>
    <xf numFmtId="164" fontId="5" fillId="7" borderId="2" xfId="1" applyFont="1" applyFill="1" applyBorder="1" applyAlignment="1" applyProtection="1">
      <alignment vertical="center"/>
    </xf>
    <xf numFmtId="164" fontId="5" fillId="7" borderId="1" xfId="1" applyFont="1" applyFill="1" applyBorder="1" applyAlignment="1" applyProtection="1">
      <alignment vertical="center"/>
    </xf>
    <xf numFmtId="9" fontId="5" fillId="7" borderId="1" xfId="1" applyNumberFormat="1" applyFont="1" applyFill="1" applyBorder="1" applyAlignment="1" applyProtection="1">
      <alignment vertical="center"/>
    </xf>
    <xf numFmtId="164" fontId="9" fillId="7" borderId="3" xfId="1" applyFont="1" applyFill="1" applyBorder="1" applyAlignment="1" applyProtection="1">
      <alignment wrapText="1"/>
    </xf>
    <xf numFmtId="164" fontId="4" fillId="3" borderId="3" xfId="1" applyFont="1" applyFill="1" applyBorder="1" applyAlignment="1" applyProtection="1">
      <alignment vertical="center" wrapText="1"/>
    </xf>
    <xf numFmtId="164" fontId="11" fillId="0" borderId="3" xfId="1" applyFont="1" applyBorder="1" applyAlignment="1" applyProtection="1">
      <alignment vertical="center" wrapText="1"/>
    </xf>
    <xf numFmtId="164" fontId="0" fillId="0" borderId="2" xfId="1" applyFont="1" applyFill="1" applyBorder="1" applyProtection="1"/>
    <xf numFmtId="164" fontId="2" fillId="0" borderId="3" xfId="1" applyFont="1" applyBorder="1" applyAlignment="1" applyProtection="1">
      <alignment wrapText="1"/>
    </xf>
    <xf numFmtId="164" fontId="2" fillId="8" borderId="2" xfId="1" applyFont="1" applyFill="1" applyBorder="1" applyAlignment="1" applyProtection="1">
      <alignment horizontal="justify" vertical="center" wrapText="1"/>
    </xf>
    <xf numFmtId="164" fontId="2" fillId="8" borderId="3" xfId="1" applyFont="1" applyFill="1" applyBorder="1" applyAlignment="1" applyProtection="1">
      <alignment horizontal="justify" vertical="center" wrapText="1"/>
    </xf>
    <xf numFmtId="164" fontId="0" fillId="0" borderId="3" xfId="1" applyFont="1" applyFill="1" applyBorder="1" applyAlignment="1" applyProtection="1">
      <alignment wrapText="1"/>
    </xf>
    <xf numFmtId="164" fontId="0" fillId="3" borderId="2" xfId="1" applyFont="1" applyFill="1" applyBorder="1" applyProtection="1"/>
    <xf numFmtId="164" fontId="0" fillId="3" borderId="3" xfId="1" applyFont="1" applyFill="1" applyBorder="1" applyAlignment="1" applyProtection="1">
      <alignment wrapText="1"/>
    </xf>
    <xf numFmtId="164" fontId="2" fillId="3" borderId="2" xfId="1" applyFont="1" applyFill="1" applyBorder="1" applyProtection="1"/>
    <xf numFmtId="164" fontId="1" fillId="3" borderId="2" xfId="1" applyFont="1" applyFill="1" applyBorder="1" applyProtection="1"/>
    <xf numFmtId="164" fontId="5" fillId="6" borderId="2" xfId="1" applyFont="1" applyFill="1" applyBorder="1" applyAlignment="1" applyProtection="1">
      <alignment horizontal="right" vertical="center" wrapText="1"/>
    </xf>
    <xf numFmtId="164" fontId="4" fillId="6" borderId="3" xfId="1" applyFont="1" applyFill="1" applyBorder="1" applyAlignment="1" applyProtection="1">
      <alignment horizontal="left" vertical="center" wrapText="1"/>
    </xf>
    <xf numFmtId="164" fontId="2" fillId="3" borderId="3" xfId="1" applyFont="1" applyFill="1" applyBorder="1" applyAlignment="1" applyProtection="1">
      <alignment wrapText="1"/>
    </xf>
    <xf numFmtId="0" fontId="0" fillId="0" borderId="0" xfId="0" applyAlignment="1">
      <alignment vertical="center"/>
    </xf>
    <xf numFmtId="0" fontId="8" fillId="0" borderId="0" xfId="0" applyFont="1" applyAlignment="1">
      <alignment vertical="center"/>
    </xf>
    <xf numFmtId="164" fontId="4" fillId="5" borderId="2" xfId="1" applyFont="1" applyFill="1" applyBorder="1" applyAlignment="1" applyProtection="1">
      <alignment vertical="center"/>
    </xf>
    <xf numFmtId="0" fontId="5" fillId="0" borderId="0" xfId="0" applyFont="1"/>
    <xf numFmtId="1" fontId="9" fillId="0" borderId="1" xfId="1" applyNumberFormat="1" applyFont="1" applyFill="1" applyBorder="1" applyAlignment="1" applyProtection="1">
      <alignment horizontal="center"/>
    </xf>
    <xf numFmtId="164" fontId="5" fillId="0" borderId="3" xfId="1" applyFont="1" applyBorder="1" applyAlignment="1" applyProtection="1">
      <alignment wrapText="1"/>
    </xf>
    <xf numFmtId="1" fontId="5" fillId="0" borderId="1" xfId="1" applyNumberFormat="1" applyFont="1" applyFill="1" applyBorder="1" applyAlignment="1" applyProtection="1">
      <alignment horizontal="center"/>
    </xf>
    <xf numFmtId="164" fontId="4" fillId="5" borderId="2" xfId="1" applyFont="1" applyFill="1" applyBorder="1" applyAlignment="1" applyProtection="1">
      <alignment horizontal="justify" vertical="center" wrapText="1"/>
    </xf>
    <xf numFmtId="0" fontId="15" fillId="0" borderId="2" xfId="0" applyFont="1" applyBorder="1" applyAlignment="1">
      <alignment horizontal="left" vertical="center" wrapText="1" indent="1"/>
    </xf>
    <xf numFmtId="0" fontId="13" fillId="0" borderId="2" xfId="0" applyFont="1" applyBorder="1" applyAlignment="1">
      <alignment horizontal="left" vertical="center" wrapText="1" indent="1"/>
    </xf>
    <xf numFmtId="0" fontId="14" fillId="0" borderId="2" xfId="0" applyFont="1" applyFill="1" applyBorder="1" applyAlignment="1">
      <alignment horizontal="justify" vertical="center" wrapText="1"/>
    </xf>
    <xf numFmtId="164" fontId="16" fillId="7" borderId="2" xfId="1" applyFont="1" applyFill="1" applyBorder="1" applyAlignment="1" applyProtection="1">
      <alignment vertical="center"/>
    </xf>
    <xf numFmtId="164" fontId="16" fillId="7" borderId="1" xfId="1" applyFont="1" applyFill="1" applyBorder="1" applyAlignment="1" applyProtection="1">
      <alignment vertical="center"/>
    </xf>
    <xf numFmtId="164" fontId="18" fillId="7" borderId="3" xfId="1" applyFont="1" applyFill="1" applyBorder="1" applyAlignment="1" applyProtection="1">
      <alignment wrapText="1"/>
    </xf>
    <xf numFmtId="164" fontId="9" fillId="0" borderId="2" xfId="1" applyFont="1" applyBorder="1" applyProtection="1"/>
    <xf numFmtId="164" fontId="9" fillId="0" borderId="1" xfId="1" applyFont="1" applyBorder="1" applyProtection="1"/>
    <xf numFmtId="164" fontId="9" fillId="3" borderId="1" xfId="1" applyFont="1" applyFill="1" applyBorder="1" applyProtection="1"/>
    <xf numFmtId="164" fontId="9" fillId="0" borderId="3" xfId="1" applyFont="1" applyBorder="1" applyAlignment="1" applyProtection="1">
      <alignment wrapText="1"/>
    </xf>
    <xf numFmtId="0" fontId="19" fillId="0" borderId="2" xfId="0" applyFont="1" applyBorder="1" applyAlignment="1">
      <alignment horizontal="left" vertical="center" wrapText="1" indent="1"/>
    </xf>
    <xf numFmtId="164" fontId="2" fillId="0" borderId="2" xfId="1" applyFont="1" applyFill="1" applyBorder="1" applyAlignment="1" applyProtection="1">
      <alignment vertical="center"/>
    </xf>
    <xf numFmtId="164" fontId="4" fillId="0" borderId="3" xfId="1" applyFont="1" applyBorder="1" applyAlignment="1" applyProtection="1">
      <alignment vertical="center" wrapText="1"/>
    </xf>
    <xf numFmtId="0" fontId="10" fillId="0" borderId="0" xfId="0" applyFont="1" applyAlignment="1">
      <alignment vertical="center"/>
    </xf>
    <xf numFmtId="0" fontId="0" fillId="0" borderId="1" xfId="0" applyFill="1" applyBorder="1" applyAlignment="1" applyProtection="1">
      <alignment vertical="center"/>
    </xf>
    <xf numFmtId="164" fontId="4" fillId="8" borderId="2" xfId="1" applyFont="1" applyFill="1" applyBorder="1" applyAlignment="1" applyProtection="1">
      <alignment horizontal="justify" vertical="center" wrapText="1"/>
    </xf>
    <xf numFmtId="164" fontId="4" fillId="8" borderId="1" xfId="1" applyFont="1" applyFill="1" applyBorder="1" applyAlignment="1" applyProtection="1">
      <alignment vertical="center" wrapText="1"/>
    </xf>
    <xf numFmtId="164" fontId="4" fillId="8" borderId="3" xfId="1" applyFont="1" applyFill="1" applyBorder="1" applyAlignment="1" applyProtection="1">
      <alignment horizontal="justify" vertical="center" wrapText="1"/>
    </xf>
    <xf numFmtId="164" fontId="2" fillId="0" borderId="3" xfId="1" applyFont="1" applyBorder="1" applyAlignment="1" applyProtection="1">
      <alignment vertical="center" wrapText="1"/>
    </xf>
    <xf numFmtId="164" fontId="3" fillId="6" borderId="1" xfId="1" applyFont="1" applyFill="1" applyBorder="1" applyAlignment="1" applyProtection="1">
      <alignment vertical="center" wrapText="1"/>
    </xf>
    <xf numFmtId="0" fontId="23" fillId="0" borderId="0" xfId="0" applyFont="1"/>
    <xf numFmtId="164" fontId="16" fillId="6" borderId="2" xfId="1" applyFont="1" applyFill="1" applyBorder="1" applyAlignment="1" applyProtection="1">
      <alignment horizontal="right" vertical="center" wrapText="1"/>
    </xf>
    <xf numFmtId="164" fontId="16" fillId="6" borderId="1" xfId="1" applyFont="1" applyFill="1" applyBorder="1" applyAlignment="1" applyProtection="1">
      <alignment vertical="center" wrapText="1"/>
    </xf>
    <xf numFmtId="164" fontId="16" fillId="6" borderId="3" xfId="1" applyFont="1" applyFill="1" applyBorder="1" applyAlignment="1" applyProtection="1">
      <alignment horizontal="left" vertical="center" wrapText="1"/>
    </xf>
    <xf numFmtId="0" fontId="18" fillId="0" borderId="0" xfId="0" applyFont="1"/>
    <xf numFmtId="164" fontId="24" fillId="6" borderId="1" xfId="1" applyFont="1" applyFill="1" applyBorder="1" applyAlignment="1" applyProtection="1">
      <alignment vertical="center" wrapText="1"/>
    </xf>
    <xf numFmtId="0" fontId="25" fillId="0" borderId="0" xfId="0" applyFont="1"/>
    <xf numFmtId="164" fontId="28" fillId="6" borderId="1" xfId="1" applyFont="1" applyFill="1" applyBorder="1" applyAlignment="1" applyProtection="1">
      <alignment vertical="center" wrapText="1"/>
    </xf>
    <xf numFmtId="164" fontId="28" fillId="6" borderId="3" xfId="1" applyFont="1" applyFill="1" applyBorder="1" applyAlignment="1" applyProtection="1">
      <alignment horizontal="left" vertical="center" wrapText="1"/>
    </xf>
    <xf numFmtId="0" fontId="21" fillId="0" borderId="0" xfId="0" applyFont="1"/>
    <xf numFmtId="0" fontId="1" fillId="0" borderId="0" xfId="0" applyFont="1" applyAlignment="1">
      <alignment vertical="center"/>
    </xf>
    <xf numFmtId="164" fontId="31" fillId="6" borderId="1" xfId="1" applyFont="1" applyFill="1" applyBorder="1" applyAlignment="1" applyProtection="1">
      <alignment vertical="center" wrapText="1"/>
    </xf>
    <xf numFmtId="0" fontId="32" fillId="0" borderId="0" xfId="0" applyFont="1"/>
    <xf numFmtId="164" fontId="16" fillId="0" borderId="1" xfId="1" applyFont="1" applyFill="1" applyBorder="1" applyAlignment="1" applyProtection="1">
      <alignment vertical="center"/>
    </xf>
    <xf numFmtId="165" fontId="26" fillId="0" borderId="1" xfId="1" applyNumberFormat="1" applyFont="1" applyFill="1" applyBorder="1" applyAlignment="1" applyProtection="1">
      <alignment horizontal="center" vertical="center"/>
    </xf>
    <xf numFmtId="165" fontId="14" fillId="0" borderId="1" xfId="1" applyNumberFormat="1" applyFont="1" applyFill="1" applyBorder="1" applyAlignment="1" applyProtection="1">
      <alignment horizontal="center" vertical="center"/>
    </xf>
    <xf numFmtId="164" fontId="2" fillId="0" borderId="1" xfId="1" applyFont="1" applyFill="1" applyBorder="1" applyAlignment="1" applyProtection="1">
      <alignment vertical="center" wrapText="1"/>
    </xf>
    <xf numFmtId="164" fontId="2" fillId="0" borderId="1" xfId="1" applyFont="1" applyFill="1" applyBorder="1" applyAlignment="1" applyProtection="1">
      <alignment horizontal="justify" vertical="center" wrapText="1"/>
    </xf>
    <xf numFmtId="164" fontId="6" fillId="0" borderId="1" xfId="1" applyFont="1" applyFill="1" applyBorder="1" applyAlignment="1" applyProtection="1">
      <alignment vertical="center"/>
      <protection locked="0"/>
    </xf>
    <xf numFmtId="164" fontId="2" fillId="0" borderId="1" xfId="1" applyFont="1" applyFill="1" applyBorder="1" applyAlignment="1" applyProtection="1">
      <alignment vertical="center"/>
    </xf>
    <xf numFmtId="164" fontId="3" fillId="0" borderId="1" xfId="1" applyFont="1" applyFill="1" applyBorder="1" applyProtection="1"/>
    <xf numFmtId="164" fontId="2" fillId="0" borderId="1" xfId="1" applyFont="1" applyFill="1" applyBorder="1" applyProtection="1"/>
    <xf numFmtId="164" fontId="1" fillId="0" borderId="1" xfId="1" applyFont="1" applyFill="1" applyBorder="1" applyProtection="1"/>
    <xf numFmtId="164" fontId="4" fillId="0" borderId="1" xfId="1" applyFont="1" applyFill="1" applyBorder="1" applyAlignment="1" applyProtection="1">
      <alignment vertical="center" wrapText="1"/>
    </xf>
    <xf numFmtId="164" fontId="16" fillId="0" borderId="1" xfId="1" applyFont="1" applyFill="1" applyBorder="1" applyAlignment="1" applyProtection="1">
      <alignment vertical="center" wrapText="1"/>
    </xf>
    <xf numFmtId="164" fontId="24" fillId="0" borderId="1" xfId="1" applyFont="1" applyFill="1" applyBorder="1" applyAlignment="1" applyProtection="1">
      <alignment vertical="center" wrapText="1"/>
    </xf>
    <xf numFmtId="164" fontId="9" fillId="0" borderId="1" xfId="1" applyFont="1" applyFill="1" applyBorder="1" applyProtection="1"/>
    <xf numFmtId="164" fontId="0" fillId="0" borderId="0" xfId="1" applyFont="1" applyFill="1" applyBorder="1" applyProtection="1"/>
    <xf numFmtId="164" fontId="3" fillId="0" borderId="1" xfId="1" applyFont="1" applyFill="1" applyBorder="1" applyAlignment="1" applyProtection="1">
      <alignment vertical="center" wrapText="1"/>
    </xf>
    <xf numFmtId="164" fontId="31" fillId="0" borderId="1" xfId="1" applyFont="1" applyFill="1" applyBorder="1" applyAlignment="1" applyProtection="1">
      <alignment vertical="center" wrapText="1"/>
    </xf>
    <xf numFmtId="0" fontId="0" fillId="0" borderId="0" xfId="0" applyAlignment="1">
      <alignment horizontal="center" vertical="center"/>
    </xf>
    <xf numFmtId="164" fontId="37" fillId="8" borderId="1" xfId="1" applyFont="1" applyFill="1" applyBorder="1" applyAlignment="1" applyProtection="1">
      <alignment vertical="center" wrapText="1"/>
    </xf>
    <xf numFmtId="164" fontId="8" fillId="0" borderId="1" xfId="1" applyFont="1" applyFill="1" applyBorder="1" applyProtection="1"/>
    <xf numFmtId="164" fontId="8" fillId="3" borderId="1" xfId="1" applyFont="1" applyFill="1" applyBorder="1" applyProtection="1"/>
    <xf numFmtId="164" fontId="34" fillId="0" borderId="1" xfId="1" applyFont="1" applyBorder="1" applyProtection="1"/>
    <xf numFmtId="164" fontId="8" fillId="0" borderId="0" xfId="1" applyFont="1" applyBorder="1" applyProtection="1"/>
    <xf numFmtId="0" fontId="8" fillId="0" borderId="0" xfId="0" applyFont="1"/>
    <xf numFmtId="164" fontId="0" fillId="0" borderId="1" xfId="1" applyFont="1" applyFill="1" applyBorder="1" applyAlignment="1" applyProtection="1">
      <alignment vertical="center"/>
      <protection locked="0"/>
    </xf>
    <xf numFmtId="165" fontId="1" fillId="0" borderId="1" xfId="1" applyNumberFormat="1" applyFont="1" applyFill="1" applyBorder="1" applyAlignment="1" applyProtection="1">
      <alignment horizontal="center" vertical="center"/>
    </xf>
    <xf numFmtId="165" fontId="0" fillId="0" borderId="1" xfId="1" applyNumberFormat="1" applyFont="1" applyFill="1" applyBorder="1" applyAlignment="1" applyProtection="1">
      <alignment vertical="center"/>
      <protection locked="0"/>
    </xf>
    <xf numFmtId="9" fontId="5" fillId="0" borderId="1" xfId="1" applyNumberFormat="1" applyFont="1" applyFill="1" applyBorder="1" applyAlignment="1" applyProtection="1">
      <alignment vertical="center"/>
    </xf>
    <xf numFmtId="165" fontId="11" fillId="0" borderId="1" xfId="1" applyNumberFormat="1" applyFont="1" applyFill="1" applyBorder="1" applyAlignment="1" applyProtection="1">
      <alignment horizontal="center" vertical="center"/>
    </xf>
    <xf numFmtId="165" fontId="9" fillId="0" borderId="1" xfId="1" applyNumberFormat="1" applyFont="1" applyFill="1" applyBorder="1" applyAlignment="1" applyProtection="1">
      <alignment horizontal="center" vertical="center"/>
    </xf>
    <xf numFmtId="0" fontId="2" fillId="0" borderId="1" xfId="0" applyFont="1" applyFill="1" applyBorder="1" applyAlignment="1" applyProtection="1">
      <alignment horizontal="center"/>
    </xf>
    <xf numFmtId="4" fontId="0" fillId="0" borderId="1" xfId="0" applyNumberFormat="1" applyFill="1" applyBorder="1" applyProtection="1"/>
    <xf numFmtId="164" fontId="0" fillId="0" borderId="1" xfId="1" applyNumberFormat="1" applyFont="1" applyFill="1" applyBorder="1" applyProtection="1"/>
    <xf numFmtId="4" fontId="2" fillId="0" borderId="1" xfId="0" applyNumberFormat="1" applyFont="1" applyFill="1" applyBorder="1" applyAlignment="1" applyProtection="1">
      <alignment vertical="center"/>
    </xf>
    <xf numFmtId="164" fontId="7" fillId="0" borderId="1" xfId="1" applyFont="1" applyFill="1" applyBorder="1" applyAlignment="1" applyProtection="1">
      <alignment horizontal="center" vertical="center"/>
    </xf>
    <xf numFmtId="166" fontId="3" fillId="0" borderId="1" xfId="1" applyNumberFormat="1" applyFont="1" applyFill="1" applyBorder="1" applyAlignment="1" applyProtection="1">
      <alignment vertical="center"/>
    </xf>
    <xf numFmtId="9" fontId="16" fillId="0" borderId="1" xfId="1" applyNumberFormat="1" applyFont="1" applyFill="1" applyBorder="1" applyAlignment="1" applyProtection="1">
      <alignment horizontal="center" vertical="center"/>
    </xf>
    <xf numFmtId="165" fontId="11" fillId="0" borderId="1" xfId="1" applyNumberFormat="1" applyFont="1" applyFill="1" applyBorder="1" applyAlignment="1" applyProtection="1">
      <alignment horizontal="center" vertical="center" wrapText="1"/>
    </xf>
    <xf numFmtId="165" fontId="0" fillId="0" borderId="1" xfId="1" applyNumberFormat="1" applyFont="1" applyFill="1" applyBorder="1" applyProtection="1"/>
    <xf numFmtId="166" fontId="17" fillId="0" borderId="1" xfId="1" applyNumberFormat="1" applyFont="1" applyFill="1" applyBorder="1" applyAlignment="1" applyProtection="1">
      <alignment vertical="center"/>
    </xf>
    <xf numFmtId="166" fontId="16" fillId="0" borderId="1" xfId="1" applyNumberFormat="1" applyFont="1" applyFill="1" applyBorder="1" applyAlignment="1" applyProtection="1">
      <alignment vertical="center"/>
    </xf>
    <xf numFmtId="166" fontId="24" fillId="0" borderId="1" xfId="1" applyNumberFormat="1" applyFont="1" applyFill="1" applyBorder="1" applyAlignment="1" applyProtection="1">
      <alignment vertical="center"/>
    </xf>
    <xf numFmtId="164" fontId="5" fillId="0" borderId="1" xfId="1" applyFont="1" applyFill="1" applyBorder="1" applyProtection="1"/>
    <xf numFmtId="166" fontId="35" fillId="0" borderId="1" xfId="1" applyNumberFormat="1" applyFont="1" applyFill="1" applyBorder="1" applyAlignment="1" applyProtection="1">
      <alignment vertical="center"/>
    </xf>
    <xf numFmtId="164" fontId="33" fillId="7" borderId="1" xfId="1" applyFont="1" applyFill="1" applyBorder="1" applyAlignment="1" applyProtection="1">
      <alignment vertical="center"/>
    </xf>
    <xf numFmtId="0" fontId="9" fillId="0" borderId="0" xfId="0" applyFont="1" applyAlignment="1">
      <alignment horizontal="center"/>
    </xf>
    <xf numFmtId="0" fontId="9" fillId="0" borderId="0" xfId="0" applyFont="1" applyAlignment="1">
      <alignment horizontal="center" vertical="center"/>
    </xf>
    <xf numFmtId="0" fontId="9" fillId="0" borderId="0" xfId="0" applyFont="1" applyFill="1" applyAlignment="1">
      <alignment horizontal="center"/>
    </xf>
    <xf numFmtId="165" fontId="9" fillId="0" borderId="0" xfId="0" applyNumberFormat="1" applyFont="1" applyAlignment="1">
      <alignment horizontal="center" vertical="center"/>
    </xf>
    <xf numFmtId="0" fontId="36" fillId="0" borderId="0" xfId="0" applyFont="1" applyAlignment="1">
      <alignment horizontal="center"/>
    </xf>
    <xf numFmtId="165" fontId="5" fillId="0" borderId="0" xfId="0" applyNumberFormat="1" applyFont="1"/>
    <xf numFmtId="0" fontId="9" fillId="0" borderId="0" xfId="0" applyFont="1" applyAlignment="1">
      <alignment vertical="center"/>
    </xf>
    <xf numFmtId="165" fontId="5" fillId="0" borderId="0" xfId="0" applyNumberFormat="1" applyFont="1" applyAlignment="1">
      <alignment vertical="center"/>
    </xf>
    <xf numFmtId="0" fontId="9" fillId="3" borderId="0" xfId="0" applyFont="1" applyFill="1" applyAlignment="1">
      <alignment vertical="center"/>
    </xf>
    <xf numFmtId="165" fontId="16" fillId="0" borderId="0" xfId="0" applyNumberFormat="1" applyFont="1" applyAlignment="1">
      <alignment vertical="center"/>
    </xf>
    <xf numFmtId="165" fontId="3" fillId="0" borderId="0" xfId="0" applyNumberFormat="1" applyFont="1" applyAlignment="1">
      <alignment horizontal="center" vertical="center"/>
    </xf>
    <xf numFmtId="165" fontId="16" fillId="0" borderId="0" xfId="0" applyNumberFormat="1" applyFont="1" applyAlignment="1">
      <alignment horizontal="center" vertical="center"/>
    </xf>
    <xf numFmtId="165" fontId="2" fillId="0" borderId="1" xfId="1" applyNumberFormat="1" applyFont="1" applyFill="1" applyBorder="1" applyAlignment="1" applyProtection="1">
      <alignment horizontal="center" vertical="center" wrapText="1"/>
    </xf>
    <xf numFmtId="165" fontId="5" fillId="0" borderId="1" xfId="1" applyNumberFormat="1" applyFont="1" applyFill="1" applyBorder="1" applyAlignment="1" applyProtection="1">
      <alignment horizontal="center" vertical="center"/>
    </xf>
    <xf numFmtId="9" fontId="0" fillId="0" borderId="1" xfId="2" applyFont="1" applyFill="1" applyBorder="1" applyAlignment="1" applyProtection="1">
      <alignment horizontal="center" vertical="center"/>
    </xf>
    <xf numFmtId="10" fontId="0" fillId="0" borderId="1" xfId="2" applyNumberFormat="1" applyFont="1" applyFill="1" applyBorder="1" applyAlignment="1" applyProtection="1">
      <alignment horizontal="center" vertical="center"/>
    </xf>
    <xf numFmtId="1" fontId="0" fillId="0" borderId="1" xfId="1" applyNumberFormat="1" applyFont="1" applyFill="1" applyBorder="1" applyAlignment="1" applyProtection="1">
      <alignment horizontal="center" vertical="center"/>
    </xf>
    <xf numFmtId="164" fontId="0" fillId="0" borderId="1" xfId="0" applyNumberFormat="1" applyFill="1" applyBorder="1" applyProtection="1"/>
    <xf numFmtId="164" fontId="2" fillId="0" borderId="1" xfId="1" applyNumberFormat="1" applyFont="1" applyFill="1" applyBorder="1" applyAlignment="1" applyProtection="1">
      <alignment vertical="center"/>
    </xf>
    <xf numFmtId="164" fontId="0" fillId="0" borderId="1" xfId="1" applyNumberFormat="1" applyFont="1" applyFill="1" applyBorder="1" applyAlignment="1" applyProtection="1">
      <alignment vertical="center"/>
    </xf>
    <xf numFmtId="166" fontId="4" fillId="0" borderId="1" xfId="1"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0" fontId="5" fillId="0" borderId="0" xfId="0" applyFont="1" applyAlignment="1">
      <alignment horizontal="center" vertical="center" wrapText="1"/>
    </xf>
    <xf numFmtId="0" fontId="27" fillId="0" borderId="0" xfId="0" applyFont="1" applyAlignment="1">
      <alignment horizontal="center" vertical="center" wrapText="1"/>
    </xf>
    <xf numFmtId="165" fontId="5" fillId="0" borderId="0" xfId="0" applyNumberFormat="1" applyFont="1" applyAlignment="1">
      <alignment horizontal="center" vertical="center" wrapText="1"/>
    </xf>
    <xf numFmtId="0" fontId="44" fillId="0" borderId="0" xfId="0" applyFont="1" applyAlignment="1">
      <alignment horizontal="center" vertical="center" wrapText="1"/>
    </xf>
    <xf numFmtId="165" fontId="27" fillId="0" borderId="0" xfId="0" applyNumberFormat="1" applyFont="1" applyAlignment="1">
      <alignment vertical="center"/>
    </xf>
    <xf numFmtId="165" fontId="5" fillId="8" borderId="1" xfId="1" applyNumberFormat="1" applyFont="1" applyFill="1" applyBorder="1" applyAlignment="1" applyProtection="1">
      <alignment horizontal="center" vertical="center"/>
    </xf>
    <xf numFmtId="165" fontId="1" fillId="8" borderId="1" xfId="1" applyNumberFormat="1" applyFont="1" applyFill="1" applyBorder="1" applyAlignment="1" applyProtection="1">
      <alignment horizontal="center" vertical="center"/>
    </xf>
    <xf numFmtId="164" fontId="0" fillId="8" borderId="1" xfId="1" applyFont="1" applyFill="1" applyBorder="1" applyProtection="1"/>
    <xf numFmtId="0" fontId="0" fillId="8" borderId="1" xfId="0" applyFill="1" applyBorder="1" applyProtection="1"/>
    <xf numFmtId="164" fontId="3" fillId="8" borderId="1" xfId="1" applyFont="1" applyFill="1" applyBorder="1" applyAlignment="1" applyProtection="1">
      <alignment vertical="center" wrapText="1"/>
    </xf>
    <xf numFmtId="166" fontId="3" fillId="8" borderId="1" xfId="1" applyNumberFormat="1" applyFont="1" applyFill="1" applyBorder="1" applyAlignment="1" applyProtection="1">
      <alignment vertical="center"/>
    </xf>
    <xf numFmtId="164" fontId="31" fillId="8" borderId="1" xfId="1" applyFont="1" applyFill="1" applyBorder="1" applyAlignment="1" applyProtection="1">
      <alignment vertical="center" wrapText="1"/>
    </xf>
    <xf numFmtId="165" fontId="9" fillId="0" borderId="0" xfId="0" applyNumberFormat="1" applyFont="1"/>
    <xf numFmtId="165" fontId="36" fillId="0" borderId="0" xfId="0" applyNumberFormat="1" applyFont="1"/>
    <xf numFmtId="0" fontId="22" fillId="0" borderId="0" xfId="0" applyFont="1" applyAlignment="1">
      <alignment vertical="center"/>
    </xf>
    <xf numFmtId="165" fontId="14" fillId="11" borderId="1" xfId="1" applyNumberFormat="1" applyFont="1" applyFill="1" applyBorder="1" applyAlignment="1" applyProtection="1">
      <alignment horizontal="center" vertical="center"/>
    </xf>
    <xf numFmtId="10" fontId="9" fillId="0" borderId="0" xfId="2" applyNumberFormat="1" applyFont="1" applyAlignment="1">
      <alignment horizontal="center" vertical="center"/>
    </xf>
    <xf numFmtId="10" fontId="5" fillId="0" borderId="0" xfId="2" applyNumberFormat="1" applyFont="1" applyAlignment="1">
      <alignment horizontal="center" vertical="center"/>
    </xf>
    <xf numFmtId="10" fontId="9" fillId="0" borderId="0" xfId="2" applyNumberFormat="1" applyFont="1" applyFill="1" applyAlignment="1">
      <alignment horizontal="center" vertical="center"/>
    </xf>
    <xf numFmtId="10" fontId="9" fillId="3" borderId="0" xfId="2" applyNumberFormat="1" applyFont="1" applyFill="1" applyAlignment="1">
      <alignment horizontal="center" vertical="center"/>
    </xf>
    <xf numFmtId="10" fontId="9" fillId="0" borderId="0" xfId="2" applyNumberFormat="1" applyFont="1" applyAlignment="1">
      <alignment horizontal="center" vertical="center" wrapText="1"/>
    </xf>
    <xf numFmtId="2" fontId="0" fillId="0" borderId="1" xfId="1" applyNumberFormat="1" applyFont="1" applyFill="1" applyBorder="1" applyAlignment="1" applyProtection="1">
      <alignment horizontal="center" vertical="center"/>
    </xf>
    <xf numFmtId="10" fontId="0" fillId="0" borderId="0" xfId="2" applyNumberFormat="1" applyFont="1" applyAlignment="1">
      <alignment horizontal="center" vertical="center" wrapText="1"/>
    </xf>
    <xf numFmtId="0" fontId="46" fillId="0" borderId="0" xfId="0" applyFont="1" applyAlignment="1">
      <alignment horizontal="center" vertical="center" wrapText="1"/>
    </xf>
    <xf numFmtId="165" fontId="3" fillId="0" borderId="1" xfId="1" applyNumberFormat="1" applyFont="1" applyFill="1" applyBorder="1" applyAlignment="1" applyProtection="1">
      <alignment horizontal="center" vertical="center"/>
    </xf>
    <xf numFmtId="1" fontId="16" fillId="0" borderId="1" xfId="1" applyNumberFormat="1" applyFont="1" applyFill="1" applyBorder="1" applyAlignment="1" applyProtection="1">
      <alignment horizontal="center" vertical="center"/>
    </xf>
    <xf numFmtId="1" fontId="16" fillId="0" borderId="1" xfId="1" applyNumberFormat="1" applyFont="1" applyFill="1" applyBorder="1" applyAlignment="1" applyProtection="1">
      <alignment horizontal="center"/>
    </xf>
    <xf numFmtId="1" fontId="3" fillId="0" borderId="5"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vertical="center"/>
    </xf>
    <xf numFmtId="0" fontId="3" fillId="0" borderId="0" xfId="0" applyFont="1" applyAlignment="1">
      <alignment vertical="center"/>
    </xf>
    <xf numFmtId="0" fontId="9" fillId="0" borderId="2" xfId="0" applyFont="1" applyFill="1" applyBorder="1" applyAlignment="1">
      <alignment horizontal="center" vertical="center"/>
    </xf>
    <xf numFmtId="168" fontId="48" fillId="10" borderId="10" xfId="1" applyNumberFormat="1" applyFont="1" applyFill="1" applyBorder="1" applyAlignment="1">
      <alignment horizontal="right" vertical="center"/>
    </xf>
    <xf numFmtId="165" fontId="9" fillId="0" borderId="0" xfId="0" applyNumberFormat="1" applyFont="1" applyAlignment="1">
      <alignment vertical="center"/>
    </xf>
    <xf numFmtId="0" fontId="9" fillId="0" borderId="1" xfId="0" applyFont="1" applyFill="1" applyBorder="1" applyAlignment="1">
      <alignment horizontal="justify" vertical="center"/>
    </xf>
    <xf numFmtId="168" fontId="48" fillId="10" borderId="10" xfId="1" applyNumberFormat="1" applyFont="1" applyFill="1" applyBorder="1" applyAlignment="1">
      <alignment vertical="center"/>
    </xf>
    <xf numFmtId="0" fontId="9" fillId="0" borderId="1" xfId="0" applyFont="1" applyFill="1" applyBorder="1" applyAlignment="1">
      <alignment horizontal="justify" vertical="center" wrapText="1"/>
    </xf>
    <xf numFmtId="168" fontId="48" fillId="10" borderId="10"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47" fillId="0" borderId="1" xfId="0" applyFont="1" applyBorder="1" applyAlignment="1">
      <alignment horizontal="justify" vertical="center"/>
    </xf>
    <xf numFmtId="0" fontId="5" fillId="4" borderId="3" xfId="0" applyFont="1" applyFill="1" applyBorder="1" applyAlignment="1">
      <alignment horizontal="center" vertical="center"/>
    </xf>
    <xf numFmtId="0" fontId="3" fillId="4" borderId="6" xfId="0" applyFont="1" applyFill="1" applyBorder="1" applyAlignment="1">
      <alignment horizontal="center" vertical="center"/>
    </xf>
    <xf numFmtId="9" fontId="16" fillId="0" borderId="1" xfId="1" applyNumberFormat="1" applyFont="1" applyFill="1" applyBorder="1" applyAlignment="1" applyProtection="1">
      <alignment vertical="center"/>
    </xf>
    <xf numFmtId="3" fontId="3" fillId="0" borderId="1" xfId="0" applyNumberFormat="1" applyFont="1" applyFill="1" applyBorder="1" applyAlignment="1" applyProtection="1">
      <alignment vertical="center"/>
      <protection locked="0"/>
    </xf>
    <xf numFmtId="4" fontId="4" fillId="0" borderId="1" xfId="0" applyNumberFormat="1" applyFont="1" applyFill="1" applyBorder="1" applyAlignment="1" applyProtection="1">
      <alignment vertical="center"/>
      <protection locked="0"/>
    </xf>
    <xf numFmtId="0" fontId="2" fillId="0" borderId="1" xfId="0" applyFont="1" applyFill="1" applyBorder="1" applyAlignment="1" applyProtection="1">
      <alignment horizontal="center" vertical="center"/>
    </xf>
    <xf numFmtId="167" fontId="14" fillId="0" borderId="1" xfId="1" applyNumberFormat="1" applyFont="1" applyFill="1" applyBorder="1" applyAlignment="1" applyProtection="1">
      <alignment horizontal="center" vertical="center"/>
    </xf>
    <xf numFmtId="10" fontId="8" fillId="0" borderId="1" xfId="2" applyNumberFormat="1" applyFont="1" applyFill="1" applyBorder="1" applyAlignment="1" applyProtection="1">
      <alignment horizontal="center" vertical="center"/>
    </xf>
    <xf numFmtId="4" fontId="0" fillId="0" borderId="1" xfId="0" applyNumberFormat="1" applyFill="1" applyBorder="1" applyAlignment="1" applyProtection="1">
      <alignment vertical="center"/>
    </xf>
    <xf numFmtId="165" fontId="2" fillId="0" borderId="1" xfId="1" applyNumberFormat="1" applyFont="1" applyFill="1" applyBorder="1" applyAlignment="1" applyProtection="1">
      <alignment vertical="center"/>
    </xf>
    <xf numFmtId="165" fontId="0" fillId="0" borderId="1" xfId="1" applyNumberFormat="1" applyFont="1" applyFill="1" applyBorder="1" applyAlignment="1" applyProtection="1">
      <alignment vertical="center"/>
    </xf>
    <xf numFmtId="164" fontId="0" fillId="0" borderId="1" xfId="1" applyFont="1" applyFill="1" applyBorder="1" applyAlignment="1" applyProtection="1">
      <alignment vertical="center"/>
    </xf>
    <xf numFmtId="164" fontId="28" fillId="0" borderId="1" xfId="1" applyFont="1" applyFill="1" applyBorder="1" applyAlignment="1" applyProtection="1">
      <alignment vertical="center" wrapText="1"/>
    </xf>
    <xf numFmtId="166" fontId="29" fillId="0" borderId="1" xfId="1" applyNumberFormat="1" applyFont="1" applyFill="1" applyBorder="1" applyAlignment="1" applyProtection="1">
      <alignment vertical="center"/>
    </xf>
    <xf numFmtId="166" fontId="28" fillId="0" borderId="1" xfId="1" applyNumberFormat="1" applyFont="1" applyFill="1" applyBorder="1" applyAlignment="1" applyProtection="1">
      <alignment vertical="center"/>
    </xf>
    <xf numFmtId="164" fontId="9" fillId="0" borderId="1" xfId="1" applyFont="1" applyFill="1" applyBorder="1" applyAlignment="1" applyProtection="1">
      <alignment vertical="center"/>
    </xf>
    <xf numFmtId="164" fontId="0" fillId="0" borderId="0" xfId="1" applyFont="1" applyFill="1" applyBorder="1" applyAlignment="1" applyProtection="1">
      <alignment vertical="center"/>
    </xf>
    <xf numFmtId="0" fontId="0" fillId="0" borderId="0" xfId="0" applyFill="1" applyAlignment="1">
      <alignment vertical="center"/>
    </xf>
    <xf numFmtId="3" fontId="41" fillId="0" borderId="1" xfId="0" applyNumberFormat="1" applyFont="1" applyFill="1" applyBorder="1" applyAlignment="1">
      <alignment vertical="center"/>
    </xf>
    <xf numFmtId="3" fontId="20" fillId="0" borderId="1" xfId="0" applyNumberFormat="1" applyFont="1" applyFill="1" applyBorder="1"/>
    <xf numFmtId="3" fontId="2" fillId="0" borderId="1" xfId="0" applyNumberFormat="1" applyFont="1" applyFill="1" applyBorder="1" applyAlignment="1" applyProtection="1">
      <alignment vertical="center"/>
      <protection locked="0"/>
    </xf>
    <xf numFmtId="4" fontId="2" fillId="0" borderId="1" xfId="0" applyNumberFormat="1" applyFont="1" applyFill="1" applyBorder="1" applyAlignment="1" applyProtection="1">
      <alignment vertical="center"/>
      <protection locked="0"/>
    </xf>
    <xf numFmtId="3" fontId="0" fillId="0" borderId="1" xfId="0" applyNumberFormat="1" applyFill="1" applyBorder="1" applyProtection="1"/>
    <xf numFmtId="165" fontId="2" fillId="0" borderId="1" xfId="1" applyNumberFormat="1" applyFont="1" applyFill="1" applyBorder="1" applyAlignment="1" applyProtection="1">
      <alignment horizontal="center" vertical="center"/>
    </xf>
    <xf numFmtId="164" fontId="0" fillId="0" borderId="1" xfId="2" applyNumberFormat="1" applyFont="1" applyFill="1" applyBorder="1" applyAlignment="1" applyProtection="1">
      <alignment horizontal="center" vertical="center"/>
    </xf>
    <xf numFmtId="164" fontId="6" fillId="0" borderId="1" xfId="1" applyNumberFormat="1" applyFont="1" applyFill="1" applyBorder="1" applyAlignment="1" applyProtection="1">
      <alignment horizontal="center" vertical="center" wrapText="1"/>
      <protection locked="0"/>
    </xf>
    <xf numFmtId="164" fontId="6" fillId="0" borderId="1" xfId="1" applyFont="1" applyFill="1" applyBorder="1" applyAlignment="1" applyProtection="1">
      <alignment horizontal="center" vertical="center" wrapText="1"/>
      <protection locked="0"/>
    </xf>
    <xf numFmtId="164" fontId="49" fillId="6" borderId="2" xfId="1" applyFont="1" applyFill="1" applyBorder="1" applyAlignment="1" applyProtection="1">
      <alignment horizontal="right" vertical="center" wrapText="1"/>
    </xf>
    <xf numFmtId="10" fontId="18" fillId="0" borderId="0" xfId="2" applyNumberFormat="1" applyFont="1" applyAlignment="1">
      <alignment horizontal="center" vertical="center"/>
    </xf>
    <xf numFmtId="0" fontId="18" fillId="0" borderId="0" xfId="0" applyFont="1" applyAlignment="1">
      <alignment vertical="center"/>
    </xf>
    <xf numFmtId="164" fontId="50" fillId="6" borderId="2" xfId="1" applyFont="1" applyFill="1" applyBorder="1" applyAlignment="1" applyProtection="1">
      <alignment horizontal="right" vertical="center" wrapText="1"/>
    </xf>
    <xf numFmtId="10" fontId="25" fillId="0" borderId="0" xfId="2" applyNumberFormat="1" applyFont="1" applyAlignment="1">
      <alignment horizontal="center" vertical="center"/>
    </xf>
    <xf numFmtId="0" fontId="25" fillId="0" borderId="0" xfId="0" applyFont="1" applyAlignment="1">
      <alignment vertical="center"/>
    </xf>
    <xf numFmtId="10" fontId="2" fillId="0" borderId="1" xfId="2" applyNumberFormat="1" applyFont="1" applyFill="1" applyBorder="1" applyAlignment="1" applyProtection="1">
      <alignment horizontal="center"/>
    </xf>
    <xf numFmtId="4" fontId="2" fillId="0" borderId="1" xfId="0" applyNumberFormat="1" applyFont="1" applyFill="1" applyBorder="1" applyProtection="1"/>
    <xf numFmtId="43" fontId="1" fillId="0" borderId="1" xfId="1" applyNumberFormat="1" applyFont="1" applyFill="1" applyBorder="1" applyAlignment="1" applyProtection="1">
      <alignment horizontal="center" vertical="center"/>
    </xf>
    <xf numFmtId="164" fontId="2" fillId="0" borderId="1" xfId="2" applyNumberFormat="1" applyFont="1" applyFill="1" applyBorder="1" applyAlignment="1" applyProtection="1">
      <alignment horizontal="center" vertical="center"/>
    </xf>
    <xf numFmtId="165" fontId="42" fillId="0" borderId="1" xfId="1" applyNumberFormat="1" applyFont="1" applyFill="1" applyBorder="1" applyAlignment="1" applyProtection="1">
      <alignment horizontal="center" vertical="center"/>
    </xf>
    <xf numFmtId="164" fontId="4" fillId="0" borderId="1" xfId="1" applyFont="1" applyFill="1" applyBorder="1" applyAlignment="1" applyProtection="1">
      <alignment vertical="center"/>
      <protection locked="0"/>
    </xf>
    <xf numFmtId="3" fontId="2" fillId="0" borderId="1" xfId="0" applyNumberFormat="1" applyFont="1" applyFill="1" applyBorder="1" applyAlignment="1" applyProtection="1">
      <alignment horizontal="center" vertical="center"/>
    </xf>
    <xf numFmtId="9" fontId="35" fillId="0" borderId="1" xfId="1" applyNumberFormat="1" applyFont="1" applyFill="1" applyBorder="1" applyAlignment="1" applyProtection="1">
      <alignment horizontal="center" vertical="center"/>
    </xf>
    <xf numFmtId="165" fontId="37" fillId="0" borderId="1" xfId="1" applyNumberFormat="1" applyFont="1" applyFill="1" applyBorder="1" applyAlignment="1" applyProtection="1">
      <alignment horizontal="center" vertical="center" wrapText="1"/>
    </xf>
    <xf numFmtId="165" fontId="33" fillId="0" borderId="1" xfId="1" applyNumberFormat="1" applyFont="1" applyFill="1" applyBorder="1" applyAlignment="1" applyProtection="1">
      <alignment horizontal="center" vertical="center"/>
    </xf>
    <xf numFmtId="165" fontId="39" fillId="0" borderId="1" xfId="1" applyNumberFormat="1" applyFont="1" applyFill="1" applyBorder="1" applyAlignment="1" applyProtection="1">
      <alignment horizontal="center" vertical="center"/>
    </xf>
    <xf numFmtId="164" fontId="1" fillId="0" borderId="1" xfId="1" applyNumberFormat="1" applyFont="1" applyFill="1" applyBorder="1" applyAlignment="1" applyProtection="1">
      <alignment horizontal="center" vertical="center"/>
    </xf>
    <xf numFmtId="165" fontId="8" fillId="0" borderId="1" xfId="1" applyNumberFormat="1" applyFont="1" applyFill="1" applyBorder="1" applyAlignment="1" applyProtection="1">
      <alignment horizontal="center" vertical="center"/>
    </xf>
    <xf numFmtId="165" fontId="8" fillId="0" borderId="1" xfId="1" applyNumberFormat="1" applyFont="1" applyFill="1" applyBorder="1" applyAlignment="1" applyProtection="1">
      <alignment vertical="center"/>
      <protection locked="0"/>
    </xf>
    <xf numFmtId="10" fontId="2" fillId="0" borderId="1" xfId="0" applyNumberFormat="1" applyFont="1" applyFill="1" applyBorder="1" applyAlignment="1" applyProtection="1">
      <alignment horizontal="center"/>
    </xf>
    <xf numFmtId="164" fontId="8" fillId="0" borderId="1" xfId="1" applyFont="1" applyFill="1" applyBorder="1" applyAlignment="1" applyProtection="1">
      <alignment vertical="center"/>
      <protection locked="0"/>
    </xf>
    <xf numFmtId="4" fontId="8" fillId="0" borderId="1" xfId="0" applyNumberFormat="1" applyFont="1" applyFill="1" applyBorder="1" applyProtection="1"/>
    <xf numFmtId="164" fontId="8" fillId="0" borderId="1" xfId="1" applyNumberFormat="1" applyFont="1" applyFill="1" applyBorder="1" applyProtection="1"/>
    <xf numFmtId="164" fontId="30" fillId="0" borderId="1" xfId="1" applyNumberFormat="1" applyFont="1" applyFill="1" applyBorder="1" applyAlignment="1" applyProtection="1">
      <alignment horizontal="center" vertical="center" wrapText="1"/>
      <protection locked="0"/>
    </xf>
    <xf numFmtId="164" fontId="8" fillId="0" borderId="1" xfId="0" applyNumberFormat="1" applyFont="1" applyFill="1" applyBorder="1" applyProtection="1"/>
    <xf numFmtId="164" fontId="30" fillId="0" borderId="1" xfId="1" applyFont="1" applyFill="1" applyBorder="1" applyAlignment="1" applyProtection="1">
      <alignment horizontal="center" vertical="center" wrapText="1"/>
      <protection locked="0"/>
    </xf>
    <xf numFmtId="4" fontId="37" fillId="0" borderId="1" xfId="0" applyNumberFormat="1" applyFont="1" applyFill="1" applyBorder="1" applyAlignment="1" applyProtection="1">
      <alignment vertical="center"/>
    </xf>
    <xf numFmtId="164" fontId="37" fillId="0" borderId="1" xfId="1" applyFont="1" applyFill="1" applyBorder="1" applyProtection="1"/>
    <xf numFmtId="166" fontId="43" fillId="0" borderId="1" xfId="1" applyNumberFormat="1" applyFont="1" applyFill="1" applyBorder="1" applyAlignment="1" applyProtection="1">
      <alignment vertical="center"/>
    </xf>
    <xf numFmtId="164" fontId="35" fillId="0" borderId="1" xfId="1" applyFont="1" applyFill="1" applyBorder="1" applyAlignment="1" applyProtection="1">
      <alignment vertical="center" wrapText="1"/>
    </xf>
    <xf numFmtId="164" fontId="34" fillId="0" borderId="1" xfId="1" applyFont="1" applyFill="1" applyBorder="1" applyProtection="1"/>
    <xf numFmtId="164" fontId="8" fillId="0" borderId="0" xfId="1" applyFont="1" applyFill="1" applyBorder="1" applyProtection="1"/>
    <xf numFmtId="0" fontId="8" fillId="0" borderId="0" xfId="0" applyFont="1" applyFill="1"/>
    <xf numFmtId="164" fontId="33" fillId="0" borderId="1" xfId="1" applyFont="1" applyFill="1" applyBorder="1" applyAlignment="1" applyProtection="1">
      <alignment vertical="center"/>
    </xf>
    <xf numFmtId="9" fontId="33" fillId="0" borderId="1" xfId="1" applyNumberFormat="1" applyFont="1" applyFill="1" applyBorder="1" applyAlignment="1" applyProtection="1">
      <alignment vertical="center"/>
    </xf>
    <xf numFmtId="9" fontId="40" fillId="0" borderId="1" xfId="1" applyNumberFormat="1" applyFont="1" applyFill="1" applyBorder="1" applyAlignment="1" applyProtection="1">
      <alignment vertical="center"/>
    </xf>
    <xf numFmtId="165" fontId="38" fillId="0" borderId="1" xfId="1" applyNumberFormat="1" applyFont="1" applyFill="1" applyBorder="1" applyAlignment="1" applyProtection="1">
      <alignment horizontal="center" vertical="center" wrapText="1"/>
    </xf>
    <xf numFmtId="165" fontId="38" fillId="0" borderId="1" xfId="1" applyNumberFormat="1" applyFont="1" applyFill="1" applyBorder="1" applyAlignment="1" applyProtection="1">
      <alignment horizontal="center" vertical="center"/>
    </xf>
    <xf numFmtId="165" fontId="51" fillId="0" borderId="1" xfId="1" applyNumberFormat="1" applyFont="1" applyFill="1" applyBorder="1" applyAlignment="1" applyProtection="1">
      <alignment horizontal="center" vertical="center"/>
    </xf>
    <xf numFmtId="165" fontId="34" fillId="0" borderId="1" xfId="1" applyNumberFormat="1" applyFont="1" applyFill="1" applyBorder="1" applyAlignment="1" applyProtection="1">
      <alignment horizontal="center" vertical="center"/>
    </xf>
    <xf numFmtId="165" fontId="30" fillId="0" borderId="1" xfId="1" applyNumberFormat="1" applyFont="1" applyFill="1" applyBorder="1" applyAlignment="1" applyProtection="1">
      <alignment horizontal="center" vertical="center"/>
    </xf>
    <xf numFmtId="164" fontId="37" fillId="0" borderId="1" xfId="1" applyFont="1" applyFill="1" applyBorder="1" applyAlignment="1" applyProtection="1">
      <alignment vertical="center" wrapText="1"/>
    </xf>
    <xf numFmtId="3" fontId="33" fillId="0" borderId="1" xfId="0" applyNumberFormat="1" applyFont="1" applyFill="1" applyBorder="1" applyAlignment="1" applyProtection="1">
      <alignment vertical="center"/>
      <protection locked="0"/>
    </xf>
    <xf numFmtId="3" fontId="37" fillId="0" borderId="1" xfId="0" applyNumberFormat="1" applyFont="1" applyFill="1" applyBorder="1" applyAlignment="1" applyProtection="1">
      <alignment vertical="center"/>
      <protection locked="0"/>
    </xf>
    <xf numFmtId="169" fontId="8" fillId="0" borderId="1" xfId="0" applyNumberFormat="1" applyFont="1" applyFill="1" applyBorder="1" applyProtection="1"/>
    <xf numFmtId="0" fontId="8" fillId="0" borderId="1" xfId="0" applyFont="1" applyFill="1" applyBorder="1" applyProtection="1"/>
    <xf numFmtId="164" fontId="33" fillId="0" borderId="1" xfId="1" applyFont="1" applyFill="1" applyBorder="1" applyAlignment="1" applyProtection="1">
      <alignment horizontal="center" vertical="center" wrapText="1"/>
    </xf>
    <xf numFmtId="0" fontId="37" fillId="0" borderId="1" xfId="0" applyFont="1" applyFill="1" applyBorder="1" applyAlignment="1" applyProtection="1">
      <alignment horizontal="center"/>
    </xf>
    <xf numFmtId="10" fontId="33" fillId="0" borderId="1" xfId="2" applyNumberFormat="1" applyFont="1" applyFill="1" applyBorder="1" applyAlignment="1" applyProtection="1">
      <alignment horizontal="center" vertical="center"/>
    </xf>
    <xf numFmtId="1" fontId="8" fillId="0" borderId="1" xfId="1" applyNumberFormat="1" applyFont="1" applyFill="1" applyBorder="1" applyAlignment="1" applyProtection="1">
      <alignment horizontal="center" vertical="center"/>
    </xf>
    <xf numFmtId="164" fontId="37" fillId="0" borderId="1" xfId="1" applyFont="1" applyFill="1" applyBorder="1" applyAlignment="1" applyProtection="1">
      <alignment vertical="center"/>
    </xf>
    <xf numFmtId="170" fontId="8" fillId="0" borderId="1" xfId="0" applyNumberFormat="1" applyFont="1" applyFill="1" applyBorder="1" applyProtection="1"/>
    <xf numFmtId="164" fontId="8" fillId="0" borderId="1" xfId="1" applyNumberFormat="1" applyFont="1" applyFill="1" applyBorder="1" applyAlignment="1" applyProtection="1">
      <alignment vertical="center"/>
    </xf>
    <xf numFmtId="164" fontId="39" fillId="0" borderId="1" xfId="1" applyFont="1" applyFill="1" applyBorder="1" applyProtection="1"/>
    <xf numFmtId="164" fontId="52" fillId="0" borderId="1" xfId="1" applyFont="1" applyFill="1" applyBorder="1" applyAlignment="1" applyProtection="1">
      <alignment horizontal="center" vertical="center"/>
    </xf>
    <xf numFmtId="164" fontId="39" fillId="0" borderId="1" xfId="1" applyFont="1" applyFill="1" applyBorder="1" applyAlignment="1" applyProtection="1">
      <alignment vertical="center" wrapText="1"/>
    </xf>
    <xf numFmtId="166" fontId="39" fillId="0" borderId="1" xfId="1" applyNumberFormat="1" applyFont="1" applyFill="1" applyBorder="1" applyAlignment="1" applyProtection="1">
      <alignment vertical="center"/>
    </xf>
    <xf numFmtId="164" fontId="8" fillId="0" borderId="1" xfId="1" applyFont="1" applyFill="1" applyBorder="1" applyAlignment="1" applyProtection="1">
      <alignment horizontal="center" wrapText="1"/>
    </xf>
    <xf numFmtId="164" fontId="31" fillId="0" borderId="3" xfId="1" applyFont="1" applyFill="1" applyBorder="1" applyAlignment="1" applyProtection="1">
      <alignment vertical="center" wrapText="1"/>
    </xf>
    <xf numFmtId="1" fontId="35" fillId="0" borderId="1" xfId="1" applyNumberFormat="1" applyFont="1" applyFill="1" applyBorder="1" applyAlignment="1" applyProtection="1">
      <alignment horizontal="center"/>
    </xf>
    <xf numFmtId="1" fontId="8" fillId="0" borderId="1" xfId="1" applyNumberFormat="1" applyFont="1" applyFill="1" applyBorder="1" applyAlignment="1" applyProtection="1">
      <alignment horizontal="center"/>
    </xf>
    <xf numFmtId="164" fontId="39" fillId="6" borderId="1" xfId="1" applyFont="1" applyFill="1" applyBorder="1" applyAlignment="1" applyProtection="1">
      <alignment vertical="center" wrapText="1"/>
    </xf>
    <xf numFmtId="9" fontId="4" fillId="0" borderId="1" xfId="1" applyNumberFormat="1" applyFont="1" applyFill="1" applyBorder="1" applyAlignment="1" applyProtection="1">
      <alignment vertical="center"/>
    </xf>
    <xf numFmtId="169" fontId="0" fillId="0" borderId="1" xfId="0" applyNumberFormat="1" applyFill="1" applyBorder="1" applyProtection="1"/>
    <xf numFmtId="170" fontId="0" fillId="0" borderId="1" xfId="0" applyNumberFormat="1" applyFill="1" applyBorder="1" applyProtection="1"/>
    <xf numFmtId="164" fontId="0" fillId="0" borderId="1" xfId="1" applyFont="1" applyFill="1" applyBorder="1" applyAlignment="1" applyProtection="1">
      <alignment horizontal="center" wrapText="1"/>
    </xf>
    <xf numFmtId="164" fontId="24" fillId="6" borderId="3" xfId="1" applyFont="1" applyFill="1" applyBorder="1" applyAlignment="1" applyProtection="1">
      <alignment vertical="center" wrapText="1"/>
    </xf>
    <xf numFmtId="166" fontId="24" fillId="6" borderId="3" xfId="1" applyNumberFormat="1" applyFont="1" applyFill="1" applyBorder="1" applyAlignment="1" applyProtection="1">
      <alignment vertical="center"/>
    </xf>
    <xf numFmtId="164" fontId="24" fillId="0" borderId="3" xfId="1" applyFont="1" applyFill="1" applyBorder="1" applyAlignment="1" applyProtection="1">
      <alignment vertical="center" wrapText="1"/>
    </xf>
    <xf numFmtId="1" fontId="48" fillId="0" borderId="1" xfId="0" applyNumberFormat="1" applyFont="1" applyFill="1" applyBorder="1" applyAlignment="1">
      <alignment horizontal="center" vertical="center" wrapText="1"/>
    </xf>
    <xf numFmtId="1" fontId="48" fillId="0" borderId="1" xfId="0" applyNumberFormat="1" applyFont="1" applyFill="1" applyBorder="1" applyAlignment="1">
      <alignment horizontal="center" vertical="center"/>
    </xf>
    <xf numFmtId="0" fontId="48" fillId="0" borderId="1" xfId="0" applyFont="1" applyFill="1" applyBorder="1" applyAlignment="1">
      <alignment horizontal="center" vertical="center"/>
    </xf>
    <xf numFmtId="0" fontId="45" fillId="0" borderId="7" xfId="0" applyFont="1" applyBorder="1" applyAlignment="1">
      <alignment horizontal="center" vertical="center"/>
    </xf>
    <xf numFmtId="0" fontId="45" fillId="0" borderId="8" xfId="0" applyFont="1" applyBorder="1" applyAlignment="1">
      <alignment horizontal="center" vertical="center"/>
    </xf>
    <xf numFmtId="0" fontId="45" fillId="0" borderId="9" xfId="0" applyFont="1" applyBorder="1" applyAlignment="1">
      <alignment horizontal="center" vertical="center"/>
    </xf>
    <xf numFmtId="0" fontId="16" fillId="9" borderId="2" xfId="0" applyFont="1" applyFill="1" applyBorder="1" applyAlignment="1">
      <alignment horizontal="left" vertical="center"/>
    </xf>
    <xf numFmtId="0" fontId="16" fillId="9" borderId="1" xfId="0" applyFont="1" applyFill="1" applyBorder="1" applyAlignment="1">
      <alignment horizontal="left" vertical="center"/>
    </xf>
    <xf numFmtId="0" fontId="16" fillId="9" borderId="3" xfId="0" applyFont="1" applyFill="1" applyBorder="1" applyAlignment="1">
      <alignment horizontal="left" vertical="center"/>
    </xf>
    <xf numFmtId="0" fontId="18" fillId="0" borderId="2"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3"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164" fontId="3" fillId="2" borderId="4" xfId="1" applyFont="1" applyFill="1" applyBorder="1" applyAlignment="1" applyProtection="1">
      <alignment horizontal="left"/>
    </xf>
    <xf numFmtId="164" fontId="3" fillId="2" borderId="5" xfId="1" applyFont="1" applyFill="1" applyBorder="1" applyAlignment="1" applyProtection="1">
      <alignment horizontal="left"/>
    </xf>
    <xf numFmtId="164" fontId="3" fillId="2" borderId="6" xfId="1" applyFont="1" applyFill="1" applyBorder="1" applyAlignment="1" applyProtection="1">
      <alignment horizontal="left"/>
    </xf>
    <xf numFmtId="164" fontId="11" fillId="0" borderId="2" xfId="1" applyFont="1" applyFill="1" applyBorder="1" applyAlignment="1" applyProtection="1">
      <alignment horizontal="center" vertical="center"/>
    </xf>
    <xf numFmtId="164" fontId="11" fillId="0" borderId="1" xfId="1" applyFont="1" applyFill="1" applyBorder="1" applyAlignment="1" applyProtection="1">
      <alignment horizontal="center" vertical="center"/>
    </xf>
    <xf numFmtId="164" fontId="11" fillId="0" borderId="1" xfId="1" applyFont="1" applyFill="1" applyBorder="1" applyAlignment="1" applyProtection="1">
      <alignment horizontal="center" vertical="center" wrapText="1"/>
    </xf>
    <xf numFmtId="0" fontId="3" fillId="2" borderId="2" xfId="1" applyNumberFormat="1" applyFont="1" applyFill="1" applyBorder="1" applyAlignment="1" applyProtection="1">
      <alignment horizontal="justify" vertical="center" wrapText="1"/>
    </xf>
    <xf numFmtId="0" fontId="3" fillId="2" borderId="1" xfId="1" applyNumberFormat="1" applyFont="1" applyFill="1" applyBorder="1" applyAlignment="1" applyProtection="1">
      <alignment horizontal="justify" vertical="center" wrapText="1"/>
    </xf>
    <xf numFmtId="0" fontId="3" fillId="2" borderId="3" xfId="1" applyNumberFormat="1" applyFont="1" applyFill="1" applyBorder="1" applyAlignment="1" applyProtection="1">
      <alignment horizontal="justify" vertical="center" wrapText="1"/>
    </xf>
    <xf numFmtId="165" fontId="16" fillId="0" borderId="1" xfId="1" applyNumberFormat="1" applyFont="1" applyFill="1" applyBorder="1" applyAlignment="1" applyProtection="1">
      <alignment horizontal="center" vertical="center" wrapText="1"/>
    </xf>
    <xf numFmtId="165" fontId="16" fillId="0" borderId="1" xfId="1" applyNumberFormat="1" applyFont="1" applyFill="1" applyBorder="1" applyAlignment="1" applyProtection="1">
      <alignment horizontal="center" vertical="center"/>
    </xf>
    <xf numFmtId="0" fontId="17" fillId="9" borderId="7"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9" xfId="0" applyFont="1" applyFill="1" applyBorder="1" applyAlignment="1">
      <alignment horizontal="center" vertical="center" wrapText="1"/>
    </xf>
    <xf numFmtId="164" fontId="16" fillId="5" borderId="2" xfId="1" applyFont="1" applyFill="1" applyBorder="1" applyAlignment="1" applyProtection="1">
      <alignment horizontal="left" vertical="center"/>
    </xf>
    <xf numFmtId="164" fontId="16" fillId="5" borderId="1" xfId="1" applyFont="1" applyFill="1" applyBorder="1" applyAlignment="1" applyProtection="1">
      <alignment horizontal="left" vertical="center"/>
    </xf>
    <xf numFmtId="164" fontId="16" fillId="5" borderId="3" xfId="1" applyFont="1" applyFill="1" applyBorder="1" applyAlignment="1" applyProtection="1">
      <alignment horizontal="left" vertic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164" fontId="3" fillId="7" borderId="2" xfId="1" applyFont="1" applyFill="1" applyBorder="1" applyAlignment="1" applyProtection="1">
      <alignment horizontal="left" vertical="center" wrapText="1"/>
    </xf>
    <xf numFmtId="164" fontId="3" fillId="7" borderId="1" xfId="1" applyFont="1" applyFill="1" applyBorder="1" applyAlignment="1" applyProtection="1">
      <alignment horizontal="left" vertical="center" wrapText="1"/>
    </xf>
    <xf numFmtId="164" fontId="3" fillId="7" borderId="3" xfId="1" applyFont="1" applyFill="1" applyBorder="1" applyAlignment="1" applyProtection="1">
      <alignment horizontal="left" vertical="center" wrapText="1"/>
    </xf>
    <xf numFmtId="0" fontId="5" fillId="9" borderId="7" xfId="0" applyFont="1" applyFill="1" applyBorder="1" applyAlignment="1">
      <alignment horizontal="center" vertical="center" wrapText="1"/>
    </xf>
    <xf numFmtId="0" fontId="5" fillId="9" borderId="8" xfId="0" applyFont="1" applyFill="1" applyBorder="1" applyAlignment="1">
      <alignment horizontal="center" vertical="center"/>
    </xf>
    <xf numFmtId="0" fontId="5" fillId="9" borderId="9" xfId="0" applyFont="1" applyFill="1" applyBorder="1" applyAlignment="1">
      <alignment horizontal="center" vertical="center"/>
    </xf>
    <xf numFmtId="0" fontId="5" fillId="0" borderId="2" xfId="0" applyFont="1" applyBorder="1" applyAlignment="1">
      <alignment horizontal="center" vertical="center"/>
    </xf>
    <xf numFmtId="164" fontId="4" fillId="5" borderId="1" xfId="1" applyFont="1" applyFill="1" applyBorder="1" applyAlignment="1" applyProtection="1">
      <alignment horizontal="center" vertical="center"/>
    </xf>
    <xf numFmtId="164" fontId="4" fillId="7" borderId="2" xfId="1" applyFont="1" applyFill="1" applyBorder="1" applyAlignment="1" applyProtection="1">
      <alignment horizontal="center" vertical="center" wrapText="1"/>
    </xf>
    <xf numFmtId="164" fontId="4" fillId="7" borderId="1" xfId="1" applyFont="1" applyFill="1" applyBorder="1" applyAlignment="1" applyProtection="1">
      <alignment horizontal="center" vertical="center" wrapText="1"/>
    </xf>
    <xf numFmtId="164" fontId="4" fillId="7" borderId="3" xfId="1" applyFont="1" applyFill="1" applyBorder="1" applyAlignment="1" applyProtection="1">
      <alignment horizontal="center" vertical="center" wrapText="1"/>
    </xf>
    <xf numFmtId="164" fontId="38" fillId="0" borderId="1" xfId="1" applyFont="1" applyFill="1" applyBorder="1" applyAlignment="1" applyProtection="1">
      <alignment horizontal="center" vertical="center"/>
    </xf>
    <xf numFmtId="164" fontId="2" fillId="0" borderId="2" xfId="1" applyFont="1" applyFill="1" applyBorder="1" applyAlignment="1" applyProtection="1">
      <alignment horizontal="left" vertical="center" wrapText="1"/>
    </xf>
    <xf numFmtId="164" fontId="37" fillId="0" borderId="1" xfId="1" applyFont="1" applyFill="1" applyBorder="1" applyAlignment="1" applyProtection="1">
      <alignment horizontal="justify" vertical="center" wrapText="1"/>
    </xf>
    <xf numFmtId="164" fontId="2" fillId="0" borderId="3" xfId="1" applyFont="1" applyFill="1" applyBorder="1" applyAlignment="1" applyProtection="1">
      <alignment horizontal="justify" vertical="top" wrapText="1"/>
    </xf>
    <xf numFmtId="165" fontId="16" fillId="0" borderId="0" xfId="0" applyNumberFormat="1" applyFont="1" applyFill="1" applyAlignment="1">
      <alignment horizontal="center" vertical="center"/>
    </xf>
    <xf numFmtId="165" fontId="9" fillId="0" borderId="0" xfId="0" applyNumberFormat="1" applyFont="1" applyFill="1"/>
    <xf numFmtId="0" fontId="3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0" fillId="0" borderId="3" xfId="1" applyFont="1" applyFill="1" applyBorder="1" applyAlignment="1" applyProtection="1">
      <alignment vertical="center" wrapText="1"/>
    </xf>
    <xf numFmtId="164" fontId="8" fillId="0" borderId="3" xfId="1" applyFont="1" applyFill="1" applyBorder="1" applyAlignment="1" applyProtection="1">
      <alignment vertical="center" wrapText="1"/>
    </xf>
    <xf numFmtId="0" fontId="8" fillId="0" borderId="0" xfId="0" applyFont="1" applyFill="1" applyAlignment="1">
      <alignment vertical="center"/>
    </xf>
    <xf numFmtId="0" fontId="8" fillId="0" borderId="1" xfId="0" applyFont="1" applyFill="1" applyBorder="1" applyAlignment="1">
      <alignment horizontal="center" vertical="center" wrapText="1"/>
    </xf>
    <xf numFmtId="165" fontId="36" fillId="0" borderId="0" xfId="0" applyNumberFormat="1" applyFont="1" applyFill="1"/>
    <xf numFmtId="0" fontId="22" fillId="0" borderId="0" xfId="0" applyFont="1" applyFill="1" applyAlignment="1">
      <alignment vertical="center"/>
    </xf>
    <xf numFmtId="0" fontId="2" fillId="0" borderId="3" xfId="1" applyNumberFormat="1" applyFont="1" applyFill="1" applyBorder="1" applyAlignment="1" applyProtection="1">
      <alignment horizontal="justify" vertical="top" wrapText="1"/>
    </xf>
    <xf numFmtId="164" fontId="0" fillId="0" borderId="1" xfId="1" applyFont="1" applyFill="1" applyBorder="1" applyAlignment="1" applyProtection="1">
      <alignment horizontal="center" vertical="center" wrapText="1"/>
    </xf>
    <xf numFmtId="164" fontId="0" fillId="0" borderId="3" xfId="1" applyFont="1" applyFill="1" applyBorder="1" applyAlignment="1" applyProtection="1">
      <alignment horizontal="justify" vertical="top" wrapText="1"/>
    </xf>
    <xf numFmtId="164" fontId="2" fillId="0" borderId="1" xfId="1" applyFont="1" applyFill="1" applyBorder="1" applyAlignment="1" applyProtection="1">
      <alignment horizontal="center" vertical="center" wrapText="1"/>
    </xf>
    <xf numFmtId="164" fontId="3" fillId="0" borderId="2" xfId="1" applyFont="1" applyFill="1" applyBorder="1" applyProtection="1"/>
    <xf numFmtId="164" fontId="2" fillId="0" borderId="3" xfId="1" applyFont="1" applyFill="1" applyBorder="1" applyAlignment="1" applyProtection="1">
      <alignment horizontal="center" wrapText="1"/>
    </xf>
    <xf numFmtId="164" fontId="2" fillId="0" borderId="2" xfId="1" applyFont="1" applyFill="1" applyBorder="1" applyProtection="1"/>
    <xf numFmtId="164" fontId="1" fillId="0" borderId="2" xfId="1" applyFont="1" applyFill="1" applyBorder="1" applyProtection="1"/>
    <xf numFmtId="164" fontId="16" fillId="0" borderId="2" xfId="1" applyFont="1" applyFill="1" applyBorder="1" applyAlignment="1" applyProtection="1">
      <alignment horizontal="right" vertical="center" wrapText="1"/>
    </xf>
    <xf numFmtId="164" fontId="16" fillId="0" borderId="3" xfId="1" applyFont="1" applyFill="1" applyBorder="1" applyAlignment="1" applyProtection="1">
      <alignment horizontal="left" vertical="center" wrapText="1"/>
    </xf>
    <xf numFmtId="0" fontId="23" fillId="0" borderId="0" xfId="0" applyFont="1" applyFill="1"/>
    <xf numFmtId="164" fontId="50" fillId="0" borderId="2" xfId="1" applyFont="1" applyFill="1" applyBorder="1" applyAlignment="1" applyProtection="1">
      <alignment horizontal="right" vertical="center" wrapText="1"/>
    </xf>
    <xf numFmtId="0" fontId="32" fillId="0" borderId="0" xfId="0" applyFont="1" applyFill="1"/>
    <xf numFmtId="164" fontId="2" fillId="0" borderId="3" xfId="1" applyFont="1" applyFill="1" applyBorder="1" applyAlignment="1" applyProtection="1">
      <alignment wrapText="1"/>
    </xf>
    <xf numFmtId="0" fontId="3" fillId="0" borderId="2" xfId="1" applyNumberFormat="1" applyFont="1" applyFill="1" applyBorder="1" applyAlignment="1" applyProtection="1">
      <alignment horizontal="justify" vertical="center" wrapText="1"/>
    </xf>
    <xf numFmtId="0" fontId="3" fillId="0" borderId="1" xfId="1" applyNumberFormat="1" applyFont="1" applyFill="1" applyBorder="1" applyAlignment="1" applyProtection="1">
      <alignment horizontal="justify" vertical="center" wrapText="1"/>
    </xf>
    <xf numFmtId="0" fontId="3" fillId="0" borderId="3" xfId="1" applyNumberFormat="1" applyFont="1" applyFill="1" applyBorder="1" applyAlignment="1" applyProtection="1">
      <alignment horizontal="justify" vertical="center" wrapText="1"/>
    </xf>
    <xf numFmtId="164" fontId="9" fillId="0" borderId="2" xfId="1" applyFont="1" applyFill="1" applyBorder="1" applyProtection="1"/>
    <xf numFmtId="164" fontId="9" fillId="0" borderId="3" xfId="1" applyFont="1" applyFill="1" applyBorder="1" applyAlignment="1" applyProtection="1">
      <alignment wrapText="1"/>
    </xf>
    <xf numFmtId="164" fontId="3" fillId="0" borderId="4" xfId="1" applyFont="1" applyFill="1" applyBorder="1" applyAlignment="1" applyProtection="1">
      <alignment horizontal="left"/>
    </xf>
    <xf numFmtId="164" fontId="3" fillId="0" borderId="5" xfId="1" applyFont="1" applyFill="1" applyBorder="1" applyAlignment="1" applyProtection="1">
      <alignment horizontal="left"/>
    </xf>
    <xf numFmtId="164" fontId="3" fillId="0" borderId="6" xfId="1" applyFont="1" applyFill="1" applyBorder="1" applyAlignment="1" applyProtection="1">
      <alignment horizontal="left"/>
    </xf>
    <xf numFmtId="164" fontId="0" fillId="0" borderId="0" xfId="1" applyFont="1" applyFill="1" applyBorder="1" applyAlignment="1" applyProtection="1">
      <alignment wrapText="1"/>
    </xf>
    <xf numFmtId="165" fontId="16" fillId="0" borderId="0" xfId="0" applyNumberFormat="1" applyFont="1" applyFill="1" applyAlignment="1">
      <alignment vertical="center"/>
    </xf>
    <xf numFmtId="165" fontId="5" fillId="0" borderId="0" xfId="0" applyNumberFormat="1" applyFont="1" applyFill="1"/>
    <xf numFmtId="164" fontId="11" fillId="0" borderId="3" xfId="1" applyFont="1" applyFill="1" applyBorder="1" applyAlignment="1" applyProtection="1">
      <alignment vertical="center" wrapText="1"/>
    </xf>
    <xf numFmtId="0" fontId="12" fillId="0" borderId="0" xfId="0" applyFont="1" applyFill="1" applyAlignment="1">
      <alignment vertical="center"/>
    </xf>
    <xf numFmtId="0" fontId="15" fillId="0" borderId="2" xfId="0" applyFont="1" applyFill="1" applyBorder="1" applyAlignment="1">
      <alignment horizontal="left" vertical="center" wrapText="1" indent="1"/>
    </xf>
    <xf numFmtId="164" fontId="5" fillId="0" borderId="3" xfId="1" applyFont="1" applyFill="1" applyBorder="1" applyAlignment="1" applyProtection="1">
      <alignment wrapText="1"/>
    </xf>
    <xf numFmtId="0" fontId="5" fillId="0" borderId="0" xfId="0" applyFont="1" applyFill="1"/>
    <xf numFmtId="0" fontId="13" fillId="0" borderId="2" xfId="0" applyFont="1" applyFill="1" applyBorder="1" applyAlignment="1">
      <alignment horizontal="left" vertical="center" wrapText="1" indent="1"/>
    </xf>
    <xf numFmtId="165" fontId="5" fillId="0" borderId="0" xfId="0" applyNumberFormat="1" applyFont="1" applyFill="1" applyAlignment="1">
      <alignment horizontal="center" vertical="center" wrapText="1"/>
    </xf>
    <xf numFmtId="165" fontId="3" fillId="0" borderId="0" xfId="0" applyNumberFormat="1" applyFont="1" applyFill="1" applyAlignment="1">
      <alignment horizontal="center" vertical="center"/>
    </xf>
    <xf numFmtId="164" fontId="13" fillId="0" borderId="1" xfId="1" applyFont="1" applyFill="1" applyBorder="1" applyAlignment="1">
      <alignment horizontal="center" vertical="center" wrapText="1"/>
    </xf>
    <xf numFmtId="164" fontId="5" fillId="0" borderId="3" xfId="1" applyFont="1" applyFill="1" applyBorder="1" applyAlignment="1" applyProtection="1">
      <alignment vertical="center" wrapText="1"/>
    </xf>
    <xf numFmtId="164" fontId="2" fillId="0" borderId="1" xfId="1" applyFont="1" applyFill="1" applyBorder="1" applyAlignment="1" applyProtection="1">
      <alignment horizontal="center" vertical="center" wrapText="1"/>
    </xf>
    <xf numFmtId="164" fontId="0" fillId="0" borderId="1" xfId="1" applyFont="1" applyFill="1" applyBorder="1" applyAlignment="1" applyProtection="1">
      <alignment vertical="center" wrapText="1"/>
    </xf>
    <xf numFmtId="0" fontId="5" fillId="0" borderId="0" xfId="0" applyFont="1" applyFill="1" applyAlignment="1">
      <alignment horizontal="center" vertical="center" wrapText="1"/>
    </xf>
    <xf numFmtId="164" fontId="2" fillId="0" borderId="3" xfId="1" applyFont="1" applyFill="1" applyBorder="1" applyAlignment="1" applyProtection="1">
      <alignment horizontal="justify" vertical="center" wrapText="1"/>
    </xf>
    <xf numFmtId="2" fontId="13" fillId="0" borderId="1" xfId="0" applyNumberFormat="1" applyFont="1" applyFill="1" applyBorder="1" applyAlignment="1">
      <alignment horizontal="center" vertical="center" wrapText="1"/>
    </xf>
    <xf numFmtId="164" fontId="2" fillId="0" borderId="2" xfId="1" applyFont="1" applyFill="1" applyBorder="1" applyAlignment="1" applyProtection="1">
      <alignment horizontal="justify" vertical="center" wrapText="1"/>
    </xf>
    <xf numFmtId="9" fontId="8" fillId="0" borderId="1" xfId="2" applyFont="1" applyFill="1" applyBorder="1" applyAlignment="1" applyProtection="1">
      <alignment horizontal="center" vertical="center"/>
    </xf>
    <xf numFmtId="165" fontId="5" fillId="0" borderId="0" xfId="0" applyNumberFormat="1" applyFont="1" applyFill="1" applyAlignment="1">
      <alignment vertical="center"/>
    </xf>
    <xf numFmtId="10" fontId="34" fillId="0" borderId="0" xfId="2" applyNumberFormat="1" applyFont="1" applyFill="1" applyAlignment="1">
      <alignment horizontal="center" vertical="center"/>
    </xf>
    <xf numFmtId="0" fontId="0" fillId="0" borderId="0" xfId="0" applyFill="1" applyAlignment="1">
      <alignment horizontal="center" vertical="center"/>
    </xf>
    <xf numFmtId="0" fontId="9" fillId="0" borderId="0" xfId="0" applyFont="1" applyFill="1" applyAlignment="1">
      <alignment vertical="center"/>
    </xf>
    <xf numFmtId="165" fontId="9" fillId="0" borderId="0" xfId="0" applyNumberFormat="1" applyFont="1" applyFill="1" applyAlignment="1">
      <alignment horizontal="center" vertical="center"/>
    </xf>
  </cellXfs>
  <cellStyles count="4">
    <cellStyle name="Comma" xfId="1" builtinId="3"/>
    <cellStyle name="Comma 2" xfId="3" xr:uid="{C50F8A86-4D7D-46A7-8D26-2F360230937C}"/>
    <cellStyle name="Normal" xfId="0" builtinId="0"/>
    <cellStyle name="Percent" xfId="2" builtinId="5"/>
  </cellStyles>
  <dxfs count="0"/>
  <tableStyles count="0" defaultTableStyle="TableStyleMedium2" defaultPivotStyle="PivotStyleMedium9"/>
  <colors>
    <mruColors>
      <color rgb="FF6600FF"/>
      <color rgb="FF0000FF"/>
      <color rgb="FF39BEE7"/>
      <color rgb="FFF3A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00D39-4FAB-49F7-A7CB-E841504041D1}">
  <sheetPr>
    <tabColor rgb="FF39BEE7"/>
    <pageSetUpPr fitToPage="1"/>
  </sheetPr>
  <dimension ref="A1:Z13"/>
  <sheetViews>
    <sheetView showGridLines="0" topLeftCell="A11" zoomScale="98" zoomScaleNormal="98" workbookViewId="0">
      <selection activeCell="E13" sqref="E13"/>
    </sheetView>
  </sheetViews>
  <sheetFormatPr defaultRowHeight="18.75" x14ac:dyDescent="0.3"/>
  <cols>
    <col min="1" max="1" width="7" bestFit="1" customWidth="1"/>
    <col min="2" max="2" width="56" customWidth="1"/>
    <col min="3" max="3" width="16.85546875" customWidth="1"/>
    <col min="4" max="4" width="16.5703125" customWidth="1"/>
    <col min="5" max="5" width="28" style="40" customWidth="1"/>
    <col min="25" max="25" width="17.28515625" customWidth="1"/>
    <col min="26" max="26" width="12.28515625" customWidth="1"/>
  </cols>
  <sheetData>
    <row r="1" spans="1:26" ht="26.25" x14ac:dyDescent="0.25">
      <c r="A1" s="287" t="s">
        <v>133</v>
      </c>
      <c r="B1" s="288"/>
      <c r="C1" s="288"/>
      <c r="D1" s="288"/>
      <c r="E1" s="289"/>
    </row>
    <row r="2" spans="1:26" ht="23.25" x14ac:dyDescent="0.25">
      <c r="A2" s="290" t="s">
        <v>124</v>
      </c>
      <c r="B2" s="291"/>
      <c r="C2" s="291"/>
      <c r="D2" s="291"/>
      <c r="E2" s="292"/>
    </row>
    <row r="3" spans="1:26" ht="99.75" customHeight="1" x14ac:dyDescent="0.25">
      <c r="A3" s="293" t="s">
        <v>136</v>
      </c>
      <c r="B3" s="294"/>
      <c r="C3" s="294"/>
      <c r="D3" s="294"/>
      <c r="E3" s="295"/>
    </row>
    <row r="4" spans="1:26" ht="45" customHeight="1" x14ac:dyDescent="0.25">
      <c r="A4" s="296" t="s">
        <v>132</v>
      </c>
      <c r="B4" s="297"/>
      <c r="C4" s="297"/>
      <c r="D4" s="297"/>
      <c r="E4" s="298"/>
      <c r="F4" s="95"/>
      <c r="G4" s="95"/>
      <c r="H4" s="95"/>
      <c r="I4" s="95"/>
      <c r="J4" s="95"/>
      <c r="K4" s="95"/>
      <c r="L4" s="95"/>
      <c r="M4" s="95"/>
      <c r="N4" s="95"/>
      <c r="O4" s="95"/>
      <c r="P4" s="95"/>
      <c r="Q4" s="95"/>
      <c r="R4" s="95"/>
      <c r="S4" s="95"/>
      <c r="T4" s="95"/>
      <c r="U4" s="95"/>
      <c r="V4" s="95"/>
      <c r="W4" s="95"/>
      <c r="X4" s="95"/>
    </row>
    <row r="5" spans="1:26" s="15" customFormat="1" ht="45" customHeight="1" x14ac:dyDescent="0.3">
      <c r="A5" s="183" t="s">
        <v>66</v>
      </c>
      <c r="B5" s="184" t="s">
        <v>67</v>
      </c>
      <c r="C5" s="184" t="s">
        <v>68</v>
      </c>
      <c r="D5" s="184" t="s">
        <v>69</v>
      </c>
      <c r="E5" s="185" t="s">
        <v>70</v>
      </c>
      <c r="F5" s="124"/>
      <c r="G5" s="124"/>
      <c r="H5" s="124"/>
      <c r="I5" s="124"/>
      <c r="J5" s="124"/>
      <c r="K5" s="124"/>
      <c r="L5" s="124"/>
      <c r="M5" s="124"/>
      <c r="N5" s="124"/>
      <c r="O5" s="124"/>
      <c r="P5" s="124"/>
      <c r="Q5" s="124"/>
      <c r="R5" s="124"/>
      <c r="S5" s="124"/>
      <c r="T5" s="124"/>
      <c r="U5" s="124"/>
      <c r="V5" s="124"/>
      <c r="W5" s="124"/>
      <c r="X5" s="124"/>
    </row>
    <row r="6" spans="1:26" s="129" customFormat="1" ht="35.1" customHeight="1" x14ac:dyDescent="0.25">
      <c r="A6" s="176">
        <v>1</v>
      </c>
      <c r="B6" s="186" t="s">
        <v>125</v>
      </c>
      <c r="C6" s="284">
        <v>1</v>
      </c>
      <c r="D6" s="284">
        <v>0</v>
      </c>
      <c r="E6" s="187">
        <f>SUM(C6:D6)</f>
        <v>1</v>
      </c>
      <c r="Y6" s="177">
        <v>165086610</v>
      </c>
      <c r="Z6" s="178" t="e">
        <f>+Y6-#REF!</f>
        <v>#REF!</v>
      </c>
    </row>
    <row r="7" spans="1:26" s="15" customFormat="1" ht="35.1" customHeight="1" x14ac:dyDescent="0.3">
      <c r="A7" s="176">
        <f t="shared" ref="A7:A12" si="0">A6+1</f>
        <v>2</v>
      </c>
      <c r="B7" s="179" t="s">
        <v>126</v>
      </c>
      <c r="C7" s="285">
        <v>4</v>
      </c>
      <c r="D7" s="285">
        <v>0</v>
      </c>
      <c r="E7" s="187">
        <f>SUM(C7:D7)</f>
        <v>4</v>
      </c>
      <c r="Y7" s="180">
        <v>113215332</v>
      </c>
      <c r="Z7" s="157" t="e">
        <f>+Y7-#REF!</f>
        <v>#REF!</v>
      </c>
    </row>
    <row r="8" spans="1:26" s="15" customFormat="1" ht="35.1" customHeight="1" x14ac:dyDescent="0.3">
      <c r="A8" s="176">
        <f t="shared" si="0"/>
        <v>3</v>
      </c>
      <c r="B8" s="179" t="s">
        <v>127</v>
      </c>
      <c r="C8" s="285">
        <v>0</v>
      </c>
      <c r="D8" s="285">
        <v>1</v>
      </c>
      <c r="E8" s="187">
        <f>SUM(C8:D8)</f>
        <v>1</v>
      </c>
      <c r="Y8" s="180">
        <v>61987968</v>
      </c>
      <c r="Z8" s="157" t="e">
        <f>+Y8-#REF!</f>
        <v>#REF!</v>
      </c>
    </row>
    <row r="9" spans="1:26" s="15" customFormat="1" ht="35.1" customHeight="1" x14ac:dyDescent="0.3">
      <c r="A9" s="176">
        <f t="shared" si="0"/>
        <v>4</v>
      </c>
      <c r="B9" s="179" t="s">
        <v>128</v>
      </c>
      <c r="C9" s="285">
        <v>41</v>
      </c>
      <c r="D9" s="285">
        <v>10</v>
      </c>
      <c r="E9" s="187">
        <f t="shared" ref="E9:E12" si="1">SUM(C9:D9)</f>
        <v>51</v>
      </c>
      <c r="Y9" s="180">
        <v>930951466</v>
      </c>
      <c r="Z9" s="157" t="e">
        <f>+Y9-#REF!</f>
        <v>#REF!</v>
      </c>
    </row>
    <row r="10" spans="1:26" s="129" customFormat="1" ht="35.1" customHeight="1" x14ac:dyDescent="0.25">
      <c r="A10" s="176">
        <f>A9+1</f>
        <v>5</v>
      </c>
      <c r="B10" s="179" t="s">
        <v>129</v>
      </c>
      <c r="C10" s="285">
        <v>16</v>
      </c>
      <c r="D10" s="285">
        <v>12</v>
      </c>
      <c r="E10" s="187">
        <f t="shared" si="1"/>
        <v>28</v>
      </c>
      <c r="Y10" s="180">
        <v>640197995</v>
      </c>
      <c r="Z10" s="178" t="e">
        <f>+Y10-#REF!</f>
        <v>#REF!</v>
      </c>
    </row>
    <row r="11" spans="1:26" s="124" customFormat="1" ht="35.1" customHeight="1" x14ac:dyDescent="0.25">
      <c r="A11" s="176">
        <f t="shared" si="0"/>
        <v>6</v>
      </c>
      <c r="B11" s="181" t="s">
        <v>130</v>
      </c>
      <c r="C11" s="285">
        <v>6</v>
      </c>
      <c r="D11" s="286">
        <v>0</v>
      </c>
      <c r="E11" s="187">
        <f t="shared" si="1"/>
        <v>6</v>
      </c>
      <c r="Y11" s="182">
        <v>197378755</v>
      </c>
      <c r="Z11" s="126" t="e">
        <f>+Y11-#REF!</f>
        <v>#REF!</v>
      </c>
    </row>
    <row r="12" spans="1:26" s="124" customFormat="1" ht="35.1" customHeight="1" x14ac:dyDescent="0.25">
      <c r="A12" s="176">
        <f t="shared" si="0"/>
        <v>7</v>
      </c>
      <c r="B12" s="181" t="s">
        <v>131</v>
      </c>
      <c r="C12" s="285">
        <v>7</v>
      </c>
      <c r="D12" s="285">
        <v>3</v>
      </c>
      <c r="E12" s="187">
        <f t="shared" si="1"/>
        <v>10</v>
      </c>
      <c r="Y12" s="182">
        <v>195455160</v>
      </c>
      <c r="Z12" s="126" t="e">
        <f>+Y12-#REF!</f>
        <v>#REF!</v>
      </c>
    </row>
    <row r="13" spans="1:26" s="175" customFormat="1" ht="35.1" customHeight="1" thickBot="1" x14ac:dyDescent="0.3">
      <c r="A13" s="173"/>
      <c r="B13" s="174" t="s">
        <v>70</v>
      </c>
      <c r="C13" s="172">
        <f>SUM(C6:C12)</f>
        <v>75</v>
      </c>
      <c r="D13" s="172">
        <f>SUM(D6:D12)</f>
        <v>26</v>
      </c>
      <c r="E13" s="188">
        <f t="shared" ref="E13" si="2">SUM(E6:E12)</f>
        <v>101</v>
      </c>
    </row>
  </sheetData>
  <mergeCells count="4">
    <mergeCell ref="A1:E1"/>
    <mergeCell ref="A2:E2"/>
    <mergeCell ref="A3:E3"/>
    <mergeCell ref="A4:E4"/>
  </mergeCells>
  <printOptions horizontalCentered="1"/>
  <pageMargins left="0.25" right="0.25" top="0.75" bottom="0.75" header="0.3" footer="0.3"/>
  <pageSetup paperSize="8" scale="2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F828C-06C5-457C-8DC3-78CE234775C2}">
  <sheetPr>
    <pageSetUpPr fitToPage="1"/>
  </sheetPr>
  <dimension ref="A1:I89"/>
  <sheetViews>
    <sheetView showGridLines="0" tabSelected="1" topLeftCell="A8" zoomScale="70" zoomScaleNormal="70" workbookViewId="0">
      <selection activeCell="A17" sqref="A17:XFD78"/>
    </sheetView>
  </sheetViews>
  <sheetFormatPr defaultRowHeight="18.75" x14ac:dyDescent="0.3"/>
  <cols>
    <col min="1" max="1" width="79.42578125" customWidth="1"/>
    <col min="2" max="2" width="8.7109375" customWidth="1"/>
    <col min="3" max="3" width="11.85546875" customWidth="1"/>
    <col min="4" max="4" width="14.42578125" style="4" bestFit="1" customWidth="1"/>
    <col min="5" max="5" width="32.140625" style="204" bestFit="1" customWidth="1"/>
    <col min="6" max="6" width="15.7109375" style="204" bestFit="1" customWidth="1"/>
    <col min="7" max="7" width="69.5703125" style="3" customWidth="1"/>
    <col min="9" max="9" width="15.42578125" style="123" bestFit="1" customWidth="1"/>
  </cols>
  <sheetData>
    <row r="1" spans="1:9" ht="56.25" customHeight="1" x14ac:dyDescent="0.3">
      <c r="A1" s="310" t="s">
        <v>64</v>
      </c>
      <c r="B1" s="311"/>
      <c r="C1" s="311"/>
      <c r="D1" s="311"/>
      <c r="E1" s="311"/>
      <c r="F1" s="311"/>
      <c r="G1" s="312"/>
    </row>
    <row r="2" spans="1:9" ht="59.25" customHeight="1" x14ac:dyDescent="0.3">
      <c r="A2" s="316" t="s">
        <v>65</v>
      </c>
      <c r="B2" s="317"/>
      <c r="C2" s="317"/>
      <c r="D2" s="317"/>
      <c r="E2" s="317"/>
      <c r="F2" s="317"/>
      <c r="G2" s="318"/>
    </row>
    <row r="3" spans="1:9" ht="42" customHeight="1" x14ac:dyDescent="0.3">
      <c r="A3" s="319" t="s">
        <v>124</v>
      </c>
      <c r="B3" s="317"/>
      <c r="C3" s="317"/>
      <c r="D3" s="317"/>
      <c r="E3" s="317"/>
      <c r="F3" s="317"/>
      <c r="G3" s="318"/>
    </row>
    <row r="4" spans="1:9" s="15" customFormat="1" ht="30" customHeight="1" x14ac:dyDescent="0.35">
      <c r="A4" s="48" t="s">
        <v>0</v>
      </c>
      <c r="B4" s="49"/>
      <c r="C4" s="49"/>
      <c r="D4" s="78"/>
      <c r="E4" s="114">
        <v>0.1</v>
      </c>
      <c r="F4" s="189"/>
      <c r="G4" s="50"/>
      <c r="I4" s="123"/>
    </row>
    <row r="5" spans="1:9" s="16" customFormat="1" ht="30" customHeight="1" x14ac:dyDescent="0.3">
      <c r="A5" s="313" t="s">
        <v>116</v>
      </c>
      <c r="B5" s="314"/>
      <c r="C5" s="314"/>
      <c r="D5" s="314"/>
      <c r="E5" s="314"/>
      <c r="F5" s="314"/>
      <c r="G5" s="315"/>
      <c r="I5" s="123"/>
    </row>
    <row r="6" spans="1:9" s="16" customFormat="1" ht="45" customHeight="1" x14ac:dyDescent="0.3">
      <c r="A6" s="320" t="s">
        <v>1</v>
      </c>
      <c r="B6" s="321"/>
      <c r="C6" s="321"/>
      <c r="D6" s="321"/>
      <c r="E6" s="321"/>
      <c r="F6" s="321"/>
      <c r="G6" s="322"/>
      <c r="I6" s="123"/>
    </row>
    <row r="7" spans="1:9" s="58" customFormat="1" ht="147.75" customHeight="1" x14ac:dyDescent="0.25">
      <c r="A7" s="302" t="s">
        <v>47</v>
      </c>
      <c r="B7" s="303" t="s">
        <v>36</v>
      </c>
      <c r="C7" s="304" t="s">
        <v>53</v>
      </c>
      <c r="D7" s="308" t="s">
        <v>137</v>
      </c>
      <c r="E7" s="309"/>
      <c r="F7" s="309"/>
      <c r="G7" s="57" t="s">
        <v>138</v>
      </c>
      <c r="I7" s="124"/>
    </row>
    <row r="8" spans="1:9" s="17" customFormat="1" ht="34.15" customHeight="1" x14ac:dyDescent="0.25">
      <c r="A8" s="302"/>
      <c r="B8" s="303"/>
      <c r="C8" s="304"/>
      <c r="D8" s="115" t="s">
        <v>48</v>
      </c>
      <c r="E8" s="115" t="s">
        <v>49</v>
      </c>
      <c r="F8" s="115" t="s">
        <v>50</v>
      </c>
      <c r="G8" s="24"/>
      <c r="I8" s="124"/>
    </row>
    <row r="9" spans="1:9" s="40" customFormat="1" ht="19.899999999999999" customHeight="1" x14ac:dyDescent="0.3">
      <c r="A9" s="45" t="s">
        <v>71</v>
      </c>
      <c r="B9" s="43">
        <v>1</v>
      </c>
      <c r="C9" s="43" t="s">
        <v>54</v>
      </c>
      <c r="D9" s="205"/>
      <c r="E9" s="103">
        <f t="shared" ref="E9:E14" si="0">+D9*B9</f>
        <v>0</v>
      </c>
      <c r="F9" s="136"/>
      <c r="G9" s="42"/>
      <c r="I9" s="126"/>
    </row>
    <row r="10" spans="1:9" ht="19.899999999999999" customHeight="1" x14ac:dyDescent="0.25">
      <c r="A10" s="46" t="s">
        <v>59</v>
      </c>
      <c r="B10" s="6">
        <v>1</v>
      </c>
      <c r="C10" s="6" t="s">
        <v>54</v>
      </c>
      <c r="D10" s="206"/>
      <c r="E10" s="103">
        <f t="shared" si="0"/>
        <v>0</v>
      </c>
      <c r="F10" s="103"/>
      <c r="G10" s="26"/>
      <c r="I10" s="126"/>
    </row>
    <row r="11" spans="1:9" ht="19.899999999999999" customHeight="1" x14ac:dyDescent="0.25">
      <c r="A11" s="46" t="s">
        <v>59</v>
      </c>
      <c r="B11" s="6">
        <v>1</v>
      </c>
      <c r="C11" s="6" t="s">
        <v>54</v>
      </c>
      <c r="D11" s="206"/>
      <c r="E11" s="103">
        <f t="shared" si="0"/>
        <v>0</v>
      </c>
      <c r="F11" s="103"/>
      <c r="G11" s="26"/>
      <c r="I11" s="126"/>
    </row>
    <row r="12" spans="1:9" ht="19.899999999999999" customHeight="1" x14ac:dyDescent="0.25">
      <c r="A12" s="46" t="s">
        <v>60</v>
      </c>
      <c r="B12" s="6">
        <v>1</v>
      </c>
      <c r="C12" s="6" t="s">
        <v>54</v>
      </c>
      <c r="D12" s="206"/>
      <c r="E12" s="103">
        <f t="shared" si="0"/>
        <v>0</v>
      </c>
      <c r="F12" s="103"/>
      <c r="G12" s="26"/>
      <c r="I12" s="126"/>
    </row>
    <row r="13" spans="1:9" ht="19.899999999999999" customHeight="1" x14ac:dyDescent="0.25">
      <c r="A13" s="46" t="s">
        <v>72</v>
      </c>
      <c r="B13" s="6">
        <v>1</v>
      </c>
      <c r="C13" s="6" t="s">
        <v>54</v>
      </c>
      <c r="D13" s="206"/>
      <c r="E13" s="103">
        <f t="shared" si="0"/>
        <v>0</v>
      </c>
      <c r="F13" s="103"/>
      <c r="G13" s="26"/>
      <c r="I13" s="126"/>
    </row>
    <row r="14" spans="1:9" ht="19.899999999999999" customHeight="1" x14ac:dyDescent="0.25">
      <c r="A14" s="25" t="s">
        <v>37</v>
      </c>
      <c r="B14" s="6">
        <v>1</v>
      </c>
      <c r="C14" s="6" t="s">
        <v>54</v>
      </c>
      <c r="D14" s="80"/>
      <c r="E14" s="103">
        <f t="shared" si="0"/>
        <v>0</v>
      </c>
      <c r="F14" s="103"/>
      <c r="G14" s="26"/>
      <c r="I14" s="126"/>
    </row>
    <row r="15" spans="1:9" s="16" customFormat="1" ht="47.25" x14ac:dyDescent="0.3">
      <c r="A15" s="60" t="s">
        <v>2</v>
      </c>
      <c r="B15" s="61"/>
      <c r="C15" s="61"/>
      <c r="D15" s="88"/>
      <c r="E15" s="190">
        <f>SUM(E9:E14)</f>
        <v>0</v>
      </c>
      <c r="F15" s="191">
        <f>+E15/10^7</f>
        <v>0</v>
      </c>
      <c r="G15" s="62" t="s">
        <v>52</v>
      </c>
      <c r="I15" s="123"/>
    </row>
    <row r="16" spans="1:9" s="4" customFormat="1" x14ac:dyDescent="0.3">
      <c r="A16" s="25"/>
      <c r="B16" s="9"/>
      <c r="C16" s="9"/>
      <c r="D16" s="9"/>
      <c r="E16" s="59"/>
      <c r="F16" s="59"/>
      <c r="G16" s="29"/>
      <c r="I16" s="125"/>
    </row>
    <row r="17" spans="1:9" s="4" customFormat="1" ht="60" x14ac:dyDescent="0.3">
      <c r="A17" s="332" t="s">
        <v>3</v>
      </c>
      <c r="B17" s="82"/>
      <c r="C17" s="82"/>
      <c r="D17" s="82"/>
      <c r="E17" s="192"/>
      <c r="F17" s="192"/>
      <c r="G17" s="334" t="s">
        <v>4</v>
      </c>
      <c r="I17" s="125"/>
    </row>
    <row r="18" spans="1:9" s="204" customFormat="1" ht="19.899999999999999" customHeight="1" x14ac:dyDescent="0.25">
      <c r="A18" s="47" t="s">
        <v>73</v>
      </c>
      <c r="B18" s="338">
        <v>12</v>
      </c>
      <c r="C18" s="338" t="s">
        <v>62</v>
      </c>
      <c r="D18" s="193"/>
      <c r="E18" s="104">
        <f t="shared" ref="E18:E36" si="1">+D18*B18</f>
        <v>0</v>
      </c>
      <c r="F18" s="194" t="e">
        <f>E18/$E$15</f>
        <v>#DIV/0!</v>
      </c>
      <c r="G18" s="339" t="s">
        <v>5</v>
      </c>
      <c r="I18" s="391"/>
    </row>
    <row r="19" spans="1:9" s="341" customFormat="1" ht="19.899999999999999" customHeight="1" x14ac:dyDescent="0.25">
      <c r="A19" s="47" t="s">
        <v>74</v>
      </c>
      <c r="B19" s="338">
        <v>12</v>
      </c>
      <c r="C19" s="338" t="s">
        <v>62</v>
      </c>
      <c r="D19" s="193"/>
      <c r="E19" s="104">
        <f t="shared" si="1"/>
        <v>0</v>
      </c>
      <c r="F19" s="194" t="e">
        <f>(E19+E20)/$E$15</f>
        <v>#DIV/0!</v>
      </c>
      <c r="G19" s="340" t="s">
        <v>6</v>
      </c>
      <c r="I19" s="391"/>
    </row>
    <row r="20" spans="1:9" s="204" customFormat="1" ht="19.899999999999999" customHeight="1" x14ac:dyDescent="0.25">
      <c r="A20" s="47" t="s">
        <v>38</v>
      </c>
      <c r="B20" s="338">
        <v>12</v>
      </c>
      <c r="C20" s="338" t="s">
        <v>62</v>
      </c>
      <c r="D20" s="193"/>
      <c r="E20" s="104">
        <f t="shared" si="1"/>
        <v>0</v>
      </c>
      <c r="F20" s="138"/>
      <c r="G20" s="339" t="s">
        <v>6</v>
      </c>
      <c r="I20" s="391"/>
    </row>
    <row r="21" spans="1:9" s="204" customFormat="1" ht="19.899999999999999" customHeight="1" x14ac:dyDescent="0.25">
      <c r="A21" s="47" t="s">
        <v>75</v>
      </c>
      <c r="B21" s="338">
        <v>12</v>
      </c>
      <c r="C21" s="338" t="s">
        <v>62</v>
      </c>
      <c r="D21" s="193"/>
      <c r="E21" s="104">
        <f t="shared" si="1"/>
        <v>0</v>
      </c>
      <c r="F21" s="138" t="e">
        <f>(E21+E22)/$E$15</f>
        <v>#DIV/0!</v>
      </c>
      <c r="G21" s="339" t="s">
        <v>6</v>
      </c>
      <c r="I21" s="391"/>
    </row>
    <row r="22" spans="1:9" s="204" customFormat="1" ht="19.899999999999999" customHeight="1" x14ac:dyDescent="0.25">
      <c r="A22" s="47" t="s">
        <v>39</v>
      </c>
      <c r="B22" s="338">
        <v>12</v>
      </c>
      <c r="C22" s="338" t="s">
        <v>62</v>
      </c>
      <c r="D22" s="193"/>
      <c r="E22" s="104">
        <f t="shared" si="1"/>
        <v>0</v>
      </c>
      <c r="F22" s="138"/>
      <c r="G22" s="339" t="s">
        <v>6</v>
      </c>
      <c r="I22" s="391"/>
    </row>
    <row r="23" spans="1:9" s="204" customFormat="1" ht="19.899999999999999" customHeight="1" x14ac:dyDescent="0.25">
      <c r="A23" s="47" t="s">
        <v>76</v>
      </c>
      <c r="B23" s="338">
        <v>12</v>
      </c>
      <c r="C23" s="338" t="s">
        <v>62</v>
      </c>
      <c r="D23" s="193"/>
      <c r="E23" s="104">
        <f t="shared" si="1"/>
        <v>0</v>
      </c>
      <c r="F23" s="138" t="e">
        <f>(E23+E24)/$E$15</f>
        <v>#DIV/0!</v>
      </c>
      <c r="G23" s="339" t="s">
        <v>6</v>
      </c>
      <c r="I23" s="391"/>
    </row>
    <row r="24" spans="1:9" s="204" customFormat="1" ht="19.899999999999999" customHeight="1" x14ac:dyDescent="0.25">
      <c r="A24" s="47" t="s">
        <v>40</v>
      </c>
      <c r="B24" s="338">
        <v>12</v>
      </c>
      <c r="C24" s="338" t="s">
        <v>62</v>
      </c>
      <c r="D24" s="193"/>
      <c r="E24" s="104">
        <f t="shared" si="1"/>
        <v>0</v>
      </c>
      <c r="F24" s="138"/>
      <c r="G24" s="339" t="s">
        <v>6</v>
      </c>
      <c r="I24" s="391"/>
    </row>
    <row r="25" spans="1:9" s="204" customFormat="1" ht="19.899999999999999" customHeight="1" x14ac:dyDescent="0.25">
      <c r="A25" s="47" t="s">
        <v>77</v>
      </c>
      <c r="B25" s="338">
        <v>12</v>
      </c>
      <c r="C25" s="338" t="s">
        <v>62</v>
      </c>
      <c r="D25" s="193"/>
      <c r="E25" s="104">
        <f t="shared" si="1"/>
        <v>0</v>
      </c>
      <c r="F25" s="138" t="e">
        <f>(E25+E26)/$E$15</f>
        <v>#DIV/0!</v>
      </c>
      <c r="G25" s="339" t="s">
        <v>6</v>
      </c>
      <c r="I25" s="391"/>
    </row>
    <row r="26" spans="1:9" s="204" customFormat="1" ht="19.899999999999999" customHeight="1" x14ac:dyDescent="0.25">
      <c r="A26" s="47" t="s">
        <v>41</v>
      </c>
      <c r="B26" s="338">
        <v>12</v>
      </c>
      <c r="C26" s="338" t="s">
        <v>62</v>
      </c>
      <c r="D26" s="193"/>
      <c r="E26" s="104">
        <f t="shared" si="1"/>
        <v>0</v>
      </c>
      <c r="F26" s="138"/>
      <c r="G26" s="339" t="s">
        <v>6</v>
      </c>
      <c r="I26" s="391"/>
    </row>
    <row r="27" spans="1:9" s="204" customFormat="1" ht="19.899999999999999" customHeight="1" x14ac:dyDescent="0.25">
      <c r="A27" s="47" t="s">
        <v>78</v>
      </c>
      <c r="B27" s="338">
        <v>12</v>
      </c>
      <c r="C27" s="338" t="s">
        <v>62</v>
      </c>
      <c r="D27" s="193"/>
      <c r="E27" s="104">
        <f t="shared" si="1"/>
        <v>0</v>
      </c>
      <c r="F27" s="138" t="e">
        <f>(E27+E28)/$E$15</f>
        <v>#DIV/0!</v>
      </c>
      <c r="G27" s="339" t="s">
        <v>6</v>
      </c>
      <c r="I27" s="391"/>
    </row>
    <row r="28" spans="1:9" s="204" customFormat="1" ht="19.899999999999999" customHeight="1" x14ac:dyDescent="0.25">
      <c r="A28" s="47" t="s">
        <v>42</v>
      </c>
      <c r="B28" s="338">
        <v>12</v>
      </c>
      <c r="C28" s="338" t="s">
        <v>62</v>
      </c>
      <c r="D28" s="193"/>
      <c r="E28" s="104">
        <f t="shared" si="1"/>
        <v>0</v>
      </c>
      <c r="F28" s="138"/>
      <c r="G28" s="339" t="s">
        <v>6</v>
      </c>
      <c r="I28" s="391"/>
    </row>
    <row r="29" spans="1:9" s="204" customFormat="1" ht="19.899999999999999" customHeight="1" x14ac:dyDescent="0.25">
      <c r="A29" s="47" t="s">
        <v>79</v>
      </c>
      <c r="B29" s="338">
        <v>12</v>
      </c>
      <c r="C29" s="338" t="s">
        <v>62</v>
      </c>
      <c r="D29" s="193"/>
      <c r="E29" s="104">
        <f t="shared" si="1"/>
        <v>0</v>
      </c>
      <c r="F29" s="138" t="e">
        <f>(E29+E30)/$E$15</f>
        <v>#DIV/0!</v>
      </c>
      <c r="G29" s="339" t="s">
        <v>6</v>
      </c>
      <c r="I29" s="391"/>
    </row>
    <row r="30" spans="1:9" s="204" customFormat="1" ht="19.899999999999999" customHeight="1" x14ac:dyDescent="0.25">
      <c r="A30" s="47" t="s">
        <v>43</v>
      </c>
      <c r="B30" s="338">
        <v>12</v>
      </c>
      <c r="C30" s="338" t="s">
        <v>62</v>
      </c>
      <c r="D30" s="193"/>
      <c r="E30" s="104">
        <f t="shared" si="1"/>
        <v>0</v>
      </c>
      <c r="F30" s="138"/>
      <c r="G30" s="339" t="s">
        <v>6</v>
      </c>
      <c r="I30" s="391"/>
    </row>
    <row r="31" spans="1:9" s="204" customFormat="1" ht="19.899999999999999" customHeight="1" x14ac:dyDescent="0.25">
      <c r="A31" s="47" t="s">
        <v>80</v>
      </c>
      <c r="B31" s="338">
        <v>12</v>
      </c>
      <c r="C31" s="338" t="s">
        <v>62</v>
      </c>
      <c r="D31" s="193"/>
      <c r="E31" s="104">
        <f t="shared" si="1"/>
        <v>0</v>
      </c>
      <c r="F31" s="138" t="e">
        <f>(E31+E32)/$E$15</f>
        <v>#DIV/0!</v>
      </c>
      <c r="G31" s="339" t="s">
        <v>6</v>
      </c>
      <c r="I31" s="391"/>
    </row>
    <row r="32" spans="1:9" s="204" customFormat="1" ht="19.899999999999999" customHeight="1" x14ac:dyDescent="0.25">
      <c r="A32" s="47" t="s">
        <v>44</v>
      </c>
      <c r="B32" s="338">
        <v>12</v>
      </c>
      <c r="C32" s="338" t="s">
        <v>62</v>
      </c>
      <c r="D32" s="193"/>
      <c r="E32" s="104">
        <f t="shared" si="1"/>
        <v>0</v>
      </c>
      <c r="F32" s="138"/>
      <c r="G32" s="339" t="s">
        <v>6</v>
      </c>
      <c r="I32" s="391"/>
    </row>
    <row r="33" spans="1:9" s="204" customFormat="1" ht="19.899999999999999" customHeight="1" x14ac:dyDescent="0.25">
      <c r="A33" s="47" t="s">
        <v>81</v>
      </c>
      <c r="B33" s="338">
        <v>12</v>
      </c>
      <c r="C33" s="338" t="s">
        <v>62</v>
      </c>
      <c r="D33" s="193"/>
      <c r="E33" s="104">
        <f t="shared" si="1"/>
        <v>0</v>
      </c>
      <c r="F33" s="138" t="e">
        <f>(E33+E34)/$E$15</f>
        <v>#DIV/0!</v>
      </c>
      <c r="G33" s="339" t="s">
        <v>6</v>
      </c>
      <c r="I33" s="391"/>
    </row>
    <row r="34" spans="1:9" s="204" customFormat="1" ht="19.899999999999999" customHeight="1" x14ac:dyDescent="0.25">
      <c r="A34" s="47" t="s">
        <v>45</v>
      </c>
      <c r="B34" s="338">
        <v>12</v>
      </c>
      <c r="C34" s="338" t="s">
        <v>62</v>
      </c>
      <c r="D34" s="193"/>
      <c r="E34" s="104">
        <f t="shared" si="1"/>
        <v>0</v>
      </c>
      <c r="F34" s="138"/>
      <c r="G34" s="339" t="s">
        <v>6</v>
      </c>
      <c r="I34" s="391"/>
    </row>
    <row r="35" spans="1:9" s="204" customFormat="1" ht="19.899999999999999" customHeight="1" x14ac:dyDescent="0.25">
      <c r="A35" s="47" t="s">
        <v>82</v>
      </c>
      <c r="B35" s="338">
        <v>12</v>
      </c>
      <c r="C35" s="338" t="s">
        <v>62</v>
      </c>
      <c r="D35" s="193"/>
      <c r="E35" s="104">
        <f t="shared" si="1"/>
        <v>0</v>
      </c>
      <c r="F35" s="138" t="e">
        <f>(E35+E36)/$E$15</f>
        <v>#DIV/0!</v>
      </c>
      <c r="G35" s="339" t="s">
        <v>6</v>
      </c>
      <c r="I35" s="391"/>
    </row>
    <row r="36" spans="1:9" s="204" customFormat="1" ht="19.899999999999999" customHeight="1" x14ac:dyDescent="0.25">
      <c r="A36" s="47" t="s">
        <v>46</v>
      </c>
      <c r="B36" s="338">
        <v>12</v>
      </c>
      <c r="C36" s="338" t="s">
        <v>62</v>
      </c>
      <c r="D36" s="193"/>
      <c r="E36" s="104">
        <f t="shared" si="1"/>
        <v>0</v>
      </c>
      <c r="F36" s="139"/>
      <c r="G36" s="339" t="s">
        <v>6</v>
      </c>
      <c r="I36" s="391"/>
    </row>
    <row r="37" spans="1:9" s="4" customFormat="1" x14ac:dyDescent="0.3">
      <c r="A37" s="25"/>
      <c r="B37" s="9"/>
      <c r="C37" s="9"/>
      <c r="D37" s="9"/>
      <c r="E37" s="195"/>
      <c r="F37" s="195">
        <f>SUM(E18:E37)</f>
        <v>0</v>
      </c>
      <c r="G37" s="29"/>
      <c r="I37" s="125"/>
    </row>
    <row r="38" spans="1:9" s="4" customFormat="1" x14ac:dyDescent="0.3">
      <c r="A38" s="56" t="s">
        <v>7</v>
      </c>
      <c r="B38" s="84"/>
      <c r="C38" s="84"/>
      <c r="D38" s="84"/>
      <c r="E38" s="196"/>
      <c r="F38" s="195"/>
      <c r="G38" s="345"/>
      <c r="I38" s="125"/>
    </row>
    <row r="39" spans="1:9" s="4" customFormat="1" x14ac:dyDescent="0.3">
      <c r="A39" s="25" t="s">
        <v>8</v>
      </c>
      <c r="B39" s="9"/>
      <c r="C39" s="346" t="s">
        <v>55</v>
      </c>
      <c r="D39" s="9"/>
      <c r="E39" s="197"/>
      <c r="F39" s="198"/>
      <c r="G39" s="347" t="s">
        <v>9</v>
      </c>
      <c r="I39" s="125"/>
    </row>
    <row r="40" spans="1:9" s="4" customFormat="1" x14ac:dyDescent="0.3">
      <c r="A40" s="25" t="s">
        <v>10</v>
      </c>
      <c r="B40" s="9"/>
      <c r="C40" s="346"/>
      <c r="D40" s="9"/>
      <c r="E40" s="197"/>
      <c r="F40" s="198"/>
      <c r="G40" s="347" t="s">
        <v>9</v>
      </c>
      <c r="I40" s="125"/>
    </row>
    <row r="41" spans="1:9" s="4" customFormat="1" x14ac:dyDescent="0.3">
      <c r="A41" s="25" t="s">
        <v>11</v>
      </c>
      <c r="B41" s="9"/>
      <c r="C41" s="346"/>
      <c r="D41" s="9"/>
      <c r="E41" s="197"/>
      <c r="F41" s="198"/>
      <c r="G41" s="347" t="s">
        <v>9</v>
      </c>
      <c r="I41" s="125"/>
    </row>
    <row r="42" spans="1:9" s="4" customFormat="1" x14ac:dyDescent="0.3">
      <c r="A42" s="25" t="s">
        <v>12</v>
      </c>
      <c r="B42" s="9"/>
      <c r="C42" s="346"/>
      <c r="D42" s="9"/>
      <c r="E42" s="197"/>
      <c r="F42" s="198"/>
      <c r="G42" s="347" t="s">
        <v>9</v>
      </c>
      <c r="I42" s="125"/>
    </row>
    <row r="43" spans="1:9" s="4" customFormat="1" x14ac:dyDescent="0.3">
      <c r="A43" s="25" t="s">
        <v>13</v>
      </c>
      <c r="B43" s="9"/>
      <c r="C43" s="346"/>
      <c r="D43" s="9"/>
      <c r="E43" s="197"/>
      <c r="F43" s="198"/>
      <c r="G43" s="347" t="s">
        <v>9</v>
      </c>
      <c r="I43" s="125"/>
    </row>
    <row r="44" spans="1:9" s="4" customFormat="1" x14ac:dyDescent="0.3">
      <c r="A44" s="25" t="s">
        <v>14</v>
      </c>
      <c r="B44" s="9"/>
      <c r="C44" s="346"/>
      <c r="D44" s="9"/>
      <c r="E44" s="197"/>
      <c r="F44" s="198"/>
      <c r="G44" s="347" t="s">
        <v>9</v>
      </c>
      <c r="I44" s="125"/>
    </row>
    <row r="45" spans="1:9" s="4" customFormat="1" x14ac:dyDescent="0.3">
      <c r="A45" s="25" t="s">
        <v>15</v>
      </c>
      <c r="B45" s="9"/>
      <c r="C45" s="346"/>
      <c r="D45" s="9"/>
      <c r="E45" s="197"/>
      <c r="F45" s="198"/>
      <c r="G45" s="347" t="s">
        <v>9</v>
      </c>
      <c r="I45" s="125"/>
    </row>
    <row r="46" spans="1:9" s="4" customFormat="1" x14ac:dyDescent="0.3">
      <c r="A46" s="25" t="s">
        <v>16</v>
      </c>
      <c r="B46" s="9"/>
      <c r="C46" s="346"/>
      <c r="D46" s="9"/>
      <c r="E46" s="197"/>
      <c r="F46" s="198"/>
      <c r="G46" s="347" t="s">
        <v>9</v>
      </c>
      <c r="I46" s="125"/>
    </row>
    <row r="47" spans="1:9" s="4" customFormat="1" x14ac:dyDescent="0.3">
      <c r="A47" s="25" t="s">
        <v>17</v>
      </c>
      <c r="B47" s="9"/>
      <c r="C47" s="346"/>
      <c r="D47" s="9"/>
      <c r="E47" s="197"/>
      <c r="F47" s="198"/>
      <c r="G47" s="347" t="s">
        <v>9</v>
      </c>
      <c r="I47" s="125"/>
    </row>
    <row r="48" spans="1:9" s="4" customFormat="1" x14ac:dyDescent="0.3">
      <c r="A48" s="25" t="s">
        <v>18</v>
      </c>
      <c r="B48" s="9"/>
      <c r="C48" s="346"/>
      <c r="D48" s="9"/>
      <c r="E48" s="197"/>
      <c r="F48" s="198"/>
      <c r="G48" s="347" t="s">
        <v>9</v>
      </c>
      <c r="I48" s="125"/>
    </row>
    <row r="49" spans="1:9" s="4" customFormat="1" x14ac:dyDescent="0.3">
      <c r="A49" s="25"/>
      <c r="B49" s="9"/>
      <c r="C49" s="9"/>
      <c r="D49" s="9"/>
      <c r="E49" s="195"/>
      <c r="F49" s="195"/>
      <c r="G49" s="29"/>
      <c r="I49" s="125"/>
    </row>
    <row r="50" spans="1:9" s="4" customFormat="1" x14ac:dyDescent="0.3">
      <c r="A50" s="56" t="s">
        <v>61</v>
      </c>
      <c r="B50" s="84"/>
      <c r="C50" s="84"/>
      <c r="D50" s="84"/>
      <c r="E50" s="195"/>
      <c r="F50" s="195"/>
      <c r="G50" s="334"/>
      <c r="I50" s="125"/>
    </row>
    <row r="51" spans="1:9" s="4" customFormat="1" x14ac:dyDescent="0.3">
      <c r="A51" s="25" t="s">
        <v>8</v>
      </c>
      <c r="B51" s="9"/>
      <c r="C51" s="346" t="s">
        <v>55</v>
      </c>
      <c r="D51" s="9"/>
      <c r="E51" s="197"/>
      <c r="F51" s="198"/>
      <c r="G51" s="347" t="s">
        <v>19</v>
      </c>
      <c r="I51" s="125"/>
    </row>
    <row r="52" spans="1:9" s="4" customFormat="1" x14ac:dyDescent="0.3">
      <c r="A52" s="25" t="s">
        <v>10</v>
      </c>
      <c r="B52" s="9"/>
      <c r="C52" s="346"/>
      <c r="D52" s="9"/>
      <c r="E52" s="197"/>
      <c r="F52" s="198"/>
      <c r="G52" s="347" t="s">
        <v>19</v>
      </c>
      <c r="I52" s="125"/>
    </row>
    <row r="53" spans="1:9" s="4" customFormat="1" x14ac:dyDescent="0.3">
      <c r="A53" s="25" t="s">
        <v>11</v>
      </c>
      <c r="B53" s="9"/>
      <c r="C53" s="346"/>
      <c r="D53" s="9"/>
      <c r="E53" s="197"/>
      <c r="F53" s="198"/>
      <c r="G53" s="347" t="s">
        <v>19</v>
      </c>
      <c r="I53" s="125"/>
    </row>
    <row r="54" spans="1:9" s="4" customFormat="1" x14ac:dyDescent="0.3">
      <c r="A54" s="25" t="s">
        <v>12</v>
      </c>
      <c r="B54" s="9"/>
      <c r="C54" s="346"/>
      <c r="D54" s="9"/>
      <c r="E54" s="197"/>
      <c r="F54" s="198"/>
      <c r="G54" s="347" t="s">
        <v>19</v>
      </c>
      <c r="I54" s="125"/>
    </row>
    <row r="55" spans="1:9" s="4" customFormat="1" x14ac:dyDescent="0.3">
      <c r="A55" s="25" t="s">
        <v>13</v>
      </c>
      <c r="B55" s="9"/>
      <c r="C55" s="346"/>
      <c r="D55" s="9"/>
      <c r="E55" s="197"/>
      <c r="F55" s="198"/>
      <c r="G55" s="347" t="s">
        <v>19</v>
      </c>
      <c r="I55" s="125"/>
    </row>
    <row r="56" spans="1:9" s="4" customFormat="1" x14ac:dyDescent="0.3">
      <c r="A56" s="25" t="s">
        <v>14</v>
      </c>
      <c r="B56" s="9"/>
      <c r="C56" s="346"/>
      <c r="D56" s="9"/>
      <c r="E56" s="197"/>
      <c r="F56" s="198"/>
      <c r="G56" s="347" t="s">
        <v>19</v>
      </c>
      <c r="I56" s="125"/>
    </row>
    <row r="57" spans="1:9" s="4" customFormat="1" x14ac:dyDescent="0.3">
      <c r="A57" s="25" t="s">
        <v>15</v>
      </c>
      <c r="B57" s="9"/>
      <c r="C57" s="346"/>
      <c r="D57" s="9"/>
      <c r="E57" s="197"/>
      <c r="F57" s="198"/>
      <c r="G57" s="347" t="s">
        <v>19</v>
      </c>
      <c r="I57" s="125"/>
    </row>
    <row r="58" spans="1:9" s="4" customFormat="1" x14ac:dyDescent="0.3">
      <c r="A58" s="25" t="s">
        <v>16</v>
      </c>
      <c r="B58" s="9"/>
      <c r="C58" s="346"/>
      <c r="D58" s="9"/>
      <c r="E58" s="197"/>
      <c r="F58" s="198"/>
      <c r="G58" s="347" t="s">
        <v>19</v>
      </c>
      <c r="I58" s="125"/>
    </row>
    <row r="59" spans="1:9" s="4" customFormat="1" x14ac:dyDescent="0.3">
      <c r="A59" s="25" t="s">
        <v>17</v>
      </c>
      <c r="B59" s="9"/>
      <c r="C59" s="346"/>
      <c r="D59" s="9"/>
      <c r="E59" s="197"/>
      <c r="F59" s="198"/>
      <c r="G59" s="347" t="s">
        <v>19</v>
      </c>
      <c r="I59" s="125"/>
    </row>
    <row r="60" spans="1:9" s="4" customFormat="1" x14ac:dyDescent="0.3">
      <c r="A60" s="25" t="s">
        <v>18</v>
      </c>
      <c r="B60" s="9"/>
      <c r="C60" s="346"/>
      <c r="D60" s="9"/>
      <c r="E60" s="197"/>
      <c r="F60" s="198"/>
      <c r="G60" s="347" t="s">
        <v>19</v>
      </c>
      <c r="I60" s="125"/>
    </row>
    <row r="61" spans="1:9" s="4" customFormat="1" x14ac:dyDescent="0.3">
      <c r="A61" s="25"/>
      <c r="B61" s="9"/>
      <c r="C61" s="9"/>
      <c r="D61" s="9"/>
      <c r="E61" s="195"/>
      <c r="F61" s="195"/>
      <c r="G61" s="29"/>
      <c r="I61" s="125"/>
    </row>
    <row r="62" spans="1:9" s="4" customFormat="1" ht="45" x14ac:dyDescent="0.3">
      <c r="A62" s="56" t="s">
        <v>20</v>
      </c>
      <c r="B62" s="84"/>
      <c r="C62" s="348" t="s">
        <v>56</v>
      </c>
      <c r="D62" s="84"/>
      <c r="E62" s="111">
        <f>SUM(E15:E61)</f>
        <v>0</v>
      </c>
      <c r="F62" s="111"/>
      <c r="G62" s="334" t="s">
        <v>21</v>
      </c>
      <c r="I62" s="125"/>
    </row>
    <row r="63" spans="1:9" s="4" customFormat="1" x14ac:dyDescent="0.3">
      <c r="A63" s="56"/>
      <c r="B63" s="84"/>
      <c r="C63" s="84"/>
      <c r="D63" s="84"/>
      <c r="E63" s="111"/>
      <c r="F63" s="111"/>
      <c r="G63" s="347"/>
      <c r="I63" s="125"/>
    </row>
    <row r="64" spans="1:9" s="4" customFormat="1" ht="21" x14ac:dyDescent="0.35">
      <c r="A64" s="349" t="s">
        <v>22</v>
      </c>
      <c r="B64" s="85"/>
      <c r="C64" s="85"/>
      <c r="D64" s="85"/>
      <c r="E64" s="198"/>
      <c r="F64" s="198"/>
      <c r="G64" s="29"/>
      <c r="I64" s="125"/>
    </row>
    <row r="65" spans="1:9" s="4" customFormat="1" x14ac:dyDescent="0.3">
      <c r="A65" s="25"/>
      <c r="B65" s="9"/>
      <c r="C65" s="9"/>
      <c r="D65" s="9"/>
      <c r="E65" s="84" t="s">
        <v>23</v>
      </c>
      <c r="F65" s="198"/>
      <c r="G65" s="350"/>
      <c r="I65" s="125"/>
    </row>
    <row r="66" spans="1:9" s="4" customFormat="1" x14ac:dyDescent="0.3">
      <c r="A66" s="25" t="s">
        <v>24</v>
      </c>
      <c r="B66" s="9"/>
      <c r="C66" s="9"/>
      <c r="D66" s="9"/>
      <c r="E66" s="198">
        <f>E15</f>
        <v>0</v>
      </c>
      <c r="F66" s="198"/>
      <c r="G66" s="29"/>
      <c r="I66" s="125"/>
    </row>
    <row r="67" spans="1:9" s="4" customFormat="1" x14ac:dyDescent="0.3">
      <c r="A67" s="25" t="s">
        <v>25</v>
      </c>
      <c r="B67" s="9"/>
      <c r="C67" s="9"/>
      <c r="D67" s="9"/>
      <c r="E67" s="198">
        <f>E18+E39+E51</f>
        <v>0</v>
      </c>
      <c r="F67" s="198"/>
      <c r="G67" s="29"/>
      <c r="I67" s="125"/>
    </row>
    <row r="68" spans="1:9" s="4" customFormat="1" x14ac:dyDescent="0.3">
      <c r="A68" s="25" t="s">
        <v>26</v>
      </c>
      <c r="B68" s="9"/>
      <c r="C68" s="9"/>
      <c r="D68" s="9"/>
      <c r="E68" s="198">
        <f>E19+E20+E40+E52</f>
        <v>0</v>
      </c>
      <c r="F68" s="198"/>
      <c r="G68" s="29"/>
      <c r="I68" s="125"/>
    </row>
    <row r="69" spans="1:9" s="4" customFormat="1" x14ac:dyDescent="0.3">
      <c r="A69" s="25" t="s">
        <v>27</v>
      </c>
      <c r="B69" s="9"/>
      <c r="C69" s="9"/>
      <c r="D69" s="9"/>
      <c r="E69" s="198">
        <f>E21+E22+E41+E53</f>
        <v>0</v>
      </c>
      <c r="F69" s="198"/>
      <c r="G69" s="29"/>
      <c r="I69" s="125"/>
    </row>
    <row r="70" spans="1:9" s="4" customFormat="1" x14ac:dyDescent="0.3">
      <c r="A70" s="25" t="s">
        <v>28</v>
      </c>
      <c r="B70" s="9"/>
      <c r="C70" s="9"/>
      <c r="D70" s="9"/>
      <c r="E70" s="198">
        <f>E23+E24+E42+E54</f>
        <v>0</v>
      </c>
      <c r="F70" s="198"/>
      <c r="G70" s="29"/>
      <c r="I70" s="125"/>
    </row>
    <row r="71" spans="1:9" s="4" customFormat="1" x14ac:dyDescent="0.3">
      <c r="A71" s="25" t="s">
        <v>29</v>
      </c>
      <c r="B71" s="9"/>
      <c r="C71" s="9"/>
      <c r="D71" s="9"/>
      <c r="E71" s="198">
        <f>E25+E26+E43+E55</f>
        <v>0</v>
      </c>
      <c r="F71" s="198"/>
      <c r="G71" s="29"/>
      <c r="I71" s="125"/>
    </row>
    <row r="72" spans="1:9" s="4" customFormat="1" x14ac:dyDescent="0.3">
      <c r="A72" s="25" t="s">
        <v>30</v>
      </c>
      <c r="B72" s="9"/>
      <c r="C72" s="9"/>
      <c r="D72" s="9"/>
      <c r="E72" s="198">
        <f>E27+E28+E44+E56</f>
        <v>0</v>
      </c>
      <c r="F72" s="198"/>
      <c r="G72" s="29"/>
      <c r="I72" s="125"/>
    </row>
    <row r="73" spans="1:9" s="4" customFormat="1" x14ac:dyDescent="0.3">
      <c r="A73" s="25" t="s">
        <v>31</v>
      </c>
      <c r="B73" s="9"/>
      <c r="C73" s="9"/>
      <c r="D73" s="9"/>
      <c r="E73" s="198">
        <f>E29+E30+E45+E57</f>
        <v>0</v>
      </c>
      <c r="F73" s="198"/>
      <c r="G73" s="29"/>
      <c r="I73" s="125"/>
    </row>
    <row r="74" spans="1:9" s="4" customFormat="1" x14ac:dyDescent="0.3">
      <c r="A74" s="25" t="s">
        <v>32</v>
      </c>
      <c r="B74" s="9"/>
      <c r="C74" s="9"/>
      <c r="D74" s="9"/>
      <c r="E74" s="198">
        <f>E31+E32+E46+E58</f>
        <v>0</v>
      </c>
      <c r="F74" s="198"/>
      <c r="G74" s="29"/>
      <c r="I74" s="125"/>
    </row>
    <row r="75" spans="1:9" s="4" customFormat="1" x14ac:dyDescent="0.3">
      <c r="A75" s="25" t="s">
        <v>33</v>
      </c>
      <c r="B75" s="9"/>
      <c r="C75" s="9"/>
      <c r="D75" s="9"/>
      <c r="E75" s="198">
        <f>E33+E34+E47+E59</f>
        <v>0</v>
      </c>
      <c r="F75" s="198"/>
      <c r="G75" s="29"/>
      <c r="I75" s="125"/>
    </row>
    <row r="76" spans="1:9" s="4" customFormat="1" x14ac:dyDescent="0.3">
      <c r="A76" s="25" t="s">
        <v>34</v>
      </c>
      <c r="B76" s="9"/>
      <c r="C76" s="9"/>
      <c r="D76" s="9"/>
      <c r="E76" s="198">
        <f>E35+E36+E48+E60</f>
        <v>0</v>
      </c>
      <c r="F76" s="198"/>
      <c r="G76" s="29"/>
      <c r="I76" s="125"/>
    </row>
    <row r="77" spans="1:9" s="4" customFormat="1" x14ac:dyDescent="0.3">
      <c r="A77" s="351"/>
      <c r="B77" s="86"/>
      <c r="C77" s="86"/>
      <c r="D77" s="86"/>
      <c r="E77" s="84"/>
      <c r="F77" s="84"/>
      <c r="G77" s="29"/>
      <c r="I77" s="125"/>
    </row>
    <row r="78" spans="1:9" s="4" customFormat="1" x14ac:dyDescent="0.3">
      <c r="A78" s="352"/>
      <c r="B78" s="87"/>
      <c r="C78" s="87"/>
      <c r="D78" s="87"/>
      <c r="E78" s="198"/>
      <c r="F78" s="198"/>
      <c r="G78" s="29"/>
      <c r="I78" s="125"/>
    </row>
    <row r="79" spans="1:9" ht="28.15" customHeight="1" x14ac:dyDescent="0.3">
      <c r="A79" s="34" t="s">
        <v>57</v>
      </c>
      <c r="B79" s="13"/>
      <c r="C79" s="13"/>
      <c r="D79" s="88"/>
      <c r="E79" s="117" t="e">
        <f>NPV(#REF!,E67:E76)+E66</f>
        <v>#REF!</v>
      </c>
      <c r="F79" s="143"/>
      <c r="G79" s="35" t="s">
        <v>35</v>
      </c>
    </row>
    <row r="80" spans="1:9" ht="39" customHeight="1" x14ac:dyDescent="0.3">
      <c r="A80" s="34" t="s">
        <v>120</v>
      </c>
      <c r="B80" s="13"/>
      <c r="C80" s="13"/>
      <c r="D80" s="88"/>
      <c r="E80" s="117"/>
      <c r="F80" s="143"/>
      <c r="G80" s="35" t="s">
        <v>134</v>
      </c>
    </row>
    <row r="81" spans="1:9" s="74" customFormat="1" ht="38.25" customHeight="1" x14ac:dyDescent="0.3">
      <c r="A81" s="214" t="s">
        <v>135</v>
      </c>
      <c r="B81" s="72"/>
      <c r="C81" s="72"/>
      <c r="D81" s="199"/>
      <c r="E81" s="200"/>
      <c r="F81" s="201"/>
      <c r="G81" s="73"/>
      <c r="I81" s="127"/>
    </row>
    <row r="82" spans="1:9" ht="28.15" customHeight="1" x14ac:dyDescent="0.3">
      <c r="A82" s="34"/>
      <c r="B82" s="13"/>
      <c r="C82" s="13"/>
      <c r="D82" s="88"/>
      <c r="E82" s="117"/>
      <c r="F82" s="143"/>
      <c r="G82" s="35"/>
    </row>
    <row r="83" spans="1:9" x14ac:dyDescent="0.3">
      <c r="A83" s="30"/>
      <c r="B83" s="5"/>
      <c r="C83" s="5"/>
      <c r="D83" s="9"/>
      <c r="E83" s="198"/>
      <c r="F83" s="198"/>
      <c r="G83" s="36"/>
    </row>
    <row r="84" spans="1:9" ht="44.25" customHeight="1" x14ac:dyDescent="0.3">
      <c r="A84" s="305" t="s">
        <v>118</v>
      </c>
      <c r="B84" s="306"/>
      <c r="C84" s="306"/>
      <c r="D84" s="306"/>
      <c r="E84" s="306"/>
      <c r="F84" s="306"/>
      <c r="G84" s="307"/>
    </row>
    <row r="85" spans="1:9" x14ac:dyDescent="0.3">
      <c r="A85" s="51"/>
      <c r="B85" s="52"/>
      <c r="C85" s="52"/>
      <c r="D85" s="91"/>
      <c r="E85" s="202"/>
      <c r="F85" s="202"/>
      <c r="G85" s="54"/>
    </row>
    <row r="86" spans="1:9" ht="61.15" customHeight="1" x14ac:dyDescent="0.3">
      <c r="A86" s="305" t="s">
        <v>119</v>
      </c>
      <c r="B86" s="306"/>
      <c r="C86" s="306"/>
      <c r="D86" s="306"/>
      <c r="E86" s="306"/>
      <c r="F86" s="306"/>
      <c r="G86" s="307"/>
    </row>
    <row r="87" spans="1:9" x14ac:dyDescent="0.3">
      <c r="A87" s="51"/>
      <c r="B87" s="52"/>
      <c r="C87" s="52"/>
      <c r="D87" s="91"/>
      <c r="E87" s="202"/>
      <c r="F87" s="202"/>
      <c r="G87" s="54"/>
    </row>
    <row r="88" spans="1:9" ht="21.75" thickBot="1" x14ac:dyDescent="0.4">
      <c r="A88" s="299" t="s">
        <v>117</v>
      </c>
      <c r="B88" s="300"/>
      <c r="C88" s="300"/>
      <c r="D88" s="300"/>
      <c r="E88" s="300"/>
      <c r="F88" s="300"/>
      <c r="G88" s="301"/>
    </row>
    <row r="89" spans="1:9" x14ac:dyDescent="0.3">
      <c r="A89" s="1"/>
      <c r="B89" s="1"/>
      <c r="C89" s="1"/>
      <c r="D89" s="92"/>
      <c r="E89" s="203"/>
      <c r="F89" s="203"/>
      <c r="G89" s="2"/>
    </row>
  </sheetData>
  <protectedRanges>
    <protectedRange sqref="F39:F48 E51:F60 E15:F15" name="Range1_4"/>
    <protectedRange sqref="E18:F36" name="Range1_4_1"/>
  </protectedRanges>
  <mergeCells count="14">
    <mergeCell ref="A1:G1"/>
    <mergeCell ref="A5:G5"/>
    <mergeCell ref="A2:G2"/>
    <mergeCell ref="A3:G3"/>
    <mergeCell ref="A6:G6"/>
    <mergeCell ref="A88:G88"/>
    <mergeCell ref="A7:A8"/>
    <mergeCell ref="B7:B8"/>
    <mergeCell ref="C7:C8"/>
    <mergeCell ref="C39:C48"/>
    <mergeCell ref="C51:C60"/>
    <mergeCell ref="A84:G84"/>
    <mergeCell ref="A86:G86"/>
    <mergeCell ref="D7:F7"/>
  </mergeCells>
  <pageMargins left="0.25" right="0.25" top="0.75" bottom="0.75"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52611-2E6E-47C9-8217-976EFA7679FE}">
  <dimension ref="A1:P90"/>
  <sheetViews>
    <sheetView showGridLines="0" topLeftCell="A7" zoomScale="70" zoomScaleNormal="70" workbookViewId="0">
      <selection activeCell="A17" sqref="A17:XFD78"/>
    </sheetView>
  </sheetViews>
  <sheetFormatPr defaultRowHeight="18.75" x14ac:dyDescent="0.25"/>
  <cols>
    <col min="1" max="1" width="95" customWidth="1"/>
    <col min="2" max="2" width="8.7109375" customWidth="1"/>
    <col min="3" max="3" width="11.85546875" customWidth="1"/>
    <col min="4" max="4" width="16.7109375" style="4" bestFit="1" customWidth="1"/>
    <col min="5" max="5" width="32.5703125" style="4" bestFit="1" customWidth="1"/>
    <col min="6" max="6" width="17.42578125" style="4" bestFit="1" customWidth="1"/>
    <col min="7" max="7" width="69.5703125" style="3" customWidth="1"/>
    <col min="9" max="9" width="13.85546875" style="161" customWidth="1"/>
    <col min="15" max="15" width="14" style="129" bestFit="1" customWidth="1"/>
    <col min="16" max="16" width="20.42578125" customWidth="1"/>
  </cols>
  <sheetData>
    <row r="1" spans="1:16" ht="56.25" customHeight="1" x14ac:dyDescent="0.25">
      <c r="A1" s="310" t="s">
        <v>64</v>
      </c>
      <c r="B1" s="311"/>
      <c r="C1" s="311"/>
      <c r="D1" s="311"/>
      <c r="E1" s="311"/>
      <c r="F1" s="311"/>
      <c r="G1" s="312"/>
    </row>
    <row r="2" spans="1:16" ht="59.25" customHeight="1" x14ac:dyDescent="0.25">
      <c r="A2" s="316" t="s">
        <v>65</v>
      </c>
      <c r="B2" s="317"/>
      <c r="C2" s="317"/>
      <c r="D2" s="317"/>
      <c r="E2" s="317"/>
      <c r="F2" s="317"/>
      <c r="G2" s="318"/>
    </row>
    <row r="3" spans="1:16" ht="42" customHeight="1" x14ac:dyDescent="0.25">
      <c r="A3" s="319" t="s">
        <v>124</v>
      </c>
      <c r="B3" s="317"/>
      <c r="C3" s="317"/>
      <c r="D3" s="317"/>
      <c r="E3" s="317"/>
      <c r="F3" s="317"/>
      <c r="G3" s="318"/>
    </row>
    <row r="4" spans="1:16" s="15" customFormat="1" ht="30" customHeight="1" x14ac:dyDescent="0.35">
      <c r="A4" s="48" t="s">
        <v>0</v>
      </c>
      <c r="B4" s="49"/>
      <c r="C4" s="49"/>
      <c r="D4" s="78"/>
      <c r="E4" s="114">
        <v>0.1</v>
      </c>
      <c r="F4" s="189"/>
      <c r="G4" s="50"/>
      <c r="I4" s="161"/>
      <c r="O4" s="129"/>
    </row>
    <row r="5" spans="1:16" s="16" customFormat="1" ht="30" customHeight="1" x14ac:dyDescent="0.25">
      <c r="A5" s="313" t="s">
        <v>105</v>
      </c>
      <c r="B5" s="314" t="s">
        <v>84</v>
      </c>
      <c r="C5" s="314"/>
      <c r="D5" s="314"/>
      <c r="E5" s="314"/>
      <c r="F5" s="314"/>
      <c r="G5" s="315"/>
      <c r="I5" s="161"/>
      <c r="O5" s="129"/>
    </row>
    <row r="6" spans="1:16" s="16" customFormat="1" ht="45" customHeight="1" x14ac:dyDescent="0.25">
      <c r="A6" s="320" t="s">
        <v>1</v>
      </c>
      <c r="B6" s="321"/>
      <c r="C6" s="321"/>
      <c r="D6" s="321"/>
      <c r="E6" s="321"/>
      <c r="F6" s="321"/>
      <c r="G6" s="322"/>
      <c r="I6" s="161"/>
      <c r="O6" s="129"/>
    </row>
    <row r="7" spans="1:16" s="17" customFormat="1" ht="96.75" customHeight="1" x14ac:dyDescent="0.25">
      <c r="A7" s="302" t="s">
        <v>47</v>
      </c>
      <c r="B7" s="303" t="s">
        <v>36</v>
      </c>
      <c r="C7" s="304" t="s">
        <v>53</v>
      </c>
      <c r="D7" s="308" t="s">
        <v>137</v>
      </c>
      <c r="E7" s="309"/>
      <c r="F7" s="309"/>
      <c r="G7" s="57" t="s">
        <v>138</v>
      </c>
      <c r="I7" s="165"/>
      <c r="K7" s="165"/>
      <c r="O7" s="148"/>
      <c r="P7" s="148"/>
    </row>
    <row r="8" spans="1:16" s="17" customFormat="1" ht="43.5" customHeight="1" x14ac:dyDescent="0.25">
      <c r="A8" s="302"/>
      <c r="B8" s="303"/>
      <c r="C8" s="304"/>
      <c r="D8" s="115" t="s">
        <v>48</v>
      </c>
      <c r="E8" s="115" t="s">
        <v>49</v>
      </c>
      <c r="F8" s="115" t="s">
        <v>50</v>
      </c>
      <c r="G8" s="24"/>
      <c r="I8" s="161"/>
      <c r="O8" s="129"/>
    </row>
    <row r="9" spans="1:16" s="40" customFormat="1" ht="19.899999999999999" customHeight="1" x14ac:dyDescent="0.3">
      <c r="A9" s="45" t="s">
        <v>58</v>
      </c>
      <c r="B9" s="43">
        <v>1</v>
      </c>
      <c r="C9" s="43" t="s">
        <v>54</v>
      </c>
      <c r="D9" s="79"/>
      <c r="E9" s="136">
        <f t="shared" ref="E9:E14" si="0">+D9*B9</f>
        <v>0</v>
      </c>
      <c r="F9" s="136"/>
      <c r="G9" s="42"/>
      <c r="I9" s="162"/>
      <c r="O9" s="130"/>
      <c r="P9" s="128"/>
    </row>
    <row r="10" spans="1:16" ht="19.899999999999999" customHeight="1" x14ac:dyDescent="0.3">
      <c r="A10" s="46" t="s">
        <v>59</v>
      </c>
      <c r="B10" s="6">
        <f>+B9</f>
        <v>1</v>
      </c>
      <c r="C10" s="6" t="s">
        <v>54</v>
      </c>
      <c r="D10" s="79"/>
      <c r="E10" s="136">
        <f t="shared" si="0"/>
        <v>0</v>
      </c>
      <c r="F10" s="103"/>
      <c r="G10" s="26"/>
      <c r="O10" s="130"/>
      <c r="P10" s="128"/>
    </row>
    <row r="11" spans="1:16" ht="19.899999999999999" customHeight="1" x14ac:dyDescent="0.3">
      <c r="A11" s="46" t="s">
        <v>59</v>
      </c>
      <c r="B11" s="6">
        <f>+B9</f>
        <v>1</v>
      </c>
      <c r="C11" s="6" t="s">
        <v>54</v>
      </c>
      <c r="D11" s="79"/>
      <c r="E11" s="136">
        <f t="shared" si="0"/>
        <v>0</v>
      </c>
      <c r="F11" s="103"/>
      <c r="G11" s="26"/>
      <c r="O11" s="130"/>
      <c r="P11" s="128"/>
    </row>
    <row r="12" spans="1:16" ht="19.899999999999999" customHeight="1" x14ac:dyDescent="0.3">
      <c r="A12" s="46" t="s">
        <v>60</v>
      </c>
      <c r="B12" s="6">
        <f>+B9</f>
        <v>1</v>
      </c>
      <c r="C12" s="6" t="s">
        <v>54</v>
      </c>
      <c r="D12" s="79"/>
      <c r="E12" s="136">
        <f t="shared" si="0"/>
        <v>0</v>
      </c>
      <c r="F12" s="103"/>
      <c r="G12" s="26"/>
      <c r="O12" s="130"/>
      <c r="P12" s="128"/>
    </row>
    <row r="13" spans="1:16" ht="19.899999999999999" customHeight="1" x14ac:dyDescent="0.3">
      <c r="A13" s="46" t="s">
        <v>72</v>
      </c>
      <c r="B13" s="6">
        <f>+B9</f>
        <v>1</v>
      </c>
      <c r="C13" s="6" t="s">
        <v>54</v>
      </c>
      <c r="D13" s="79"/>
      <c r="E13" s="136">
        <f t="shared" si="0"/>
        <v>0</v>
      </c>
      <c r="F13" s="103"/>
      <c r="G13" s="26"/>
      <c r="O13" s="130"/>
      <c r="P13" s="128"/>
    </row>
    <row r="14" spans="1:16" ht="19.899999999999999" customHeight="1" x14ac:dyDescent="0.3">
      <c r="A14" s="25" t="s">
        <v>37</v>
      </c>
      <c r="B14" s="6">
        <f>+B9</f>
        <v>1</v>
      </c>
      <c r="C14" s="6" t="s">
        <v>54</v>
      </c>
      <c r="D14" s="79"/>
      <c r="E14" s="136">
        <f t="shared" si="0"/>
        <v>0</v>
      </c>
      <c r="F14" s="103"/>
      <c r="G14" s="26"/>
      <c r="O14" s="149"/>
      <c r="P14" s="128"/>
    </row>
    <row r="15" spans="1:16" ht="45" x14ac:dyDescent="0.3">
      <c r="A15" s="27" t="s">
        <v>2</v>
      </c>
      <c r="B15" s="7"/>
      <c r="C15" s="7"/>
      <c r="D15" s="81"/>
      <c r="E15" s="207">
        <f>SUM(E9:E14)</f>
        <v>0</v>
      </c>
      <c r="F15" s="208">
        <f>+E15/10^7</f>
        <v>0</v>
      </c>
      <c r="G15" s="28" t="s">
        <v>52</v>
      </c>
      <c r="O15" s="130"/>
      <c r="P15" s="128"/>
    </row>
    <row r="16" spans="1:16" s="4" customFormat="1" x14ac:dyDescent="0.3">
      <c r="A16" s="25"/>
      <c r="B16" s="9"/>
      <c r="C16" s="9"/>
      <c r="D16" s="9"/>
      <c r="E16" s="209" t="e">
        <f>#REF!-E15</f>
        <v>#REF!</v>
      </c>
      <c r="F16" s="10"/>
      <c r="G16" s="29"/>
      <c r="I16" s="163"/>
      <c r="O16" s="130"/>
      <c r="P16" s="128"/>
    </row>
    <row r="17" spans="1:16" s="4" customFormat="1" ht="45" customHeight="1" x14ac:dyDescent="0.3">
      <c r="A17" s="332" t="s">
        <v>3</v>
      </c>
      <c r="B17" s="82"/>
      <c r="C17" s="82"/>
      <c r="D17" s="82"/>
      <c r="E17" s="108"/>
      <c r="F17" s="108"/>
      <c r="G17" s="334" t="s">
        <v>4</v>
      </c>
      <c r="I17" s="163"/>
      <c r="O17" s="387"/>
      <c r="P17" s="369"/>
    </row>
    <row r="18" spans="1:16" s="204" customFormat="1" ht="19.899999999999999" customHeight="1" x14ac:dyDescent="0.3">
      <c r="A18" s="47" t="s">
        <v>73</v>
      </c>
      <c r="B18" s="338">
        <f>+$B$9*12</f>
        <v>12</v>
      </c>
      <c r="C18" s="338" t="s">
        <v>62</v>
      </c>
      <c r="D18" s="79"/>
      <c r="E18" s="102">
        <f t="shared" ref="E18:E36" si="1">+D18*B18</f>
        <v>0</v>
      </c>
      <c r="F18" s="137" t="e">
        <f>E18/$E$15</f>
        <v>#DIV/0!</v>
      </c>
      <c r="G18" s="339" t="s">
        <v>5</v>
      </c>
      <c r="I18" s="163"/>
      <c r="O18" s="387"/>
      <c r="P18" s="369"/>
    </row>
    <row r="19" spans="1:16" s="341" customFormat="1" ht="19.899999999999999" customHeight="1" x14ac:dyDescent="0.3">
      <c r="A19" s="47" t="s">
        <v>74</v>
      </c>
      <c r="B19" s="338">
        <f t="shared" ref="B19:B36" si="2">+$B$9*12</f>
        <v>12</v>
      </c>
      <c r="C19" s="338" t="s">
        <v>62</v>
      </c>
      <c r="D19" s="79"/>
      <c r="E19" s="102">
        <f t="shared" si="1"/>
        <v>0</v>
      </c>
      <c r="F19" s="194" t="e">
        <f>(E19+E20)/$E$15</f>
        <v>#DIV/0!</v>
      </c>
      <c r="G19" s="340" t="s">
        <v>6</v>
      </c>
      <c r="I19" s="388"/>
      <c r="O19" s="387"/>
      <c r="P19" s="369"/>
    </row>
    <row r="20" spans="1:16" s="204" customFormat="1" ht="19.899999999999999" customHeight="1" x14ac:dyDescent="0.3">
      <c r="A20" s="47" t="s">
        <v>38</v>
      </c>
      <c r="B20" s="338">
        <f t="shared" si="2"/>
        <v>12</v>
      </c>
      <c r="C20" s="338" t="s">
        <v>62</v>
      </c>
      <c r="D20" s="79"/>
      <c r="E20" s="102">
        <f t="shared" si="1"/>
        <v>0</v>
      </c>
      <c r="F20" s="138"/>
      <c r="G20" s="339" t="s">
        <v>6</v>
      </c>
      <c r="I20" s="163"/>
      <c r="O20" s="387"/>
      <c r="P20" s="369"/>
    </row>
    <row r="21" spans="1:16" s="204" customFormat="1" ht="19.899999999999999" customHeight="1" x14ac:dyDescent="0.3">
      <c r="A21" s="47" t="s">
        <v>75</v>
      </c>
      <c r="B21" s="338">
        <f t="shared" si="2"/>
        <v>12</v>
      </c>
      <c r="C21" s="338" t="s">
        <v>62</v>
      </c>
      <c r="D21" s="79"/>
      <c r="E21" s="102">
        <f t="shared" si="1"/>
        <v>0</v>
      </c>
      <c r="F21" s="194" t="e">
        <f>(E21+E22)/$E$15</f>
        <v>#DIV/0!</v>
      </c>
      <c r="G21" s="339" t="s">
        <v>6</v>
      </c>
      <c r="I21" s="163"/>
      <c r="O21" s="387"/>
      <c r="P21" s="369"/>
    </row>
    <row r="22" spans="1:16" s="204" customFormat="1" ht="19.899999999999999" customHeight="1" x14ac:dyDescent="0.3">
      <c r="A22" s="47" t="s">
        <v>39</v>
      </c>
      <c r="B22" s="338">
        <f t="shared" si="2"/>
        <v>12</v>
      </c>
      <c r="C22" s="338" t="s">
        <v>62</v>
      </c>
      <c r="D22" s="79"/>
      <c r="E22" s="102">
        <f t="shared" si="1"/>
        <v>0</v>
      </c>
      <c r="F22" s="138"/>
      <c r="G22" s="339" t="s">
        <v>6</v>
      </c>
      <c r="I22" s="163"/>
      <c r="O22" s="387"/>
      <c r="P22" s="369"/>
    </row>
    <row r="23" spans="1:16" s="204" customFormat="1" ht="19.899999999999999" customHeight="1" x14ac:dyDescent="0.3">
      <c r="A23" s="47" t="s">
        <v>76</v>
      </c>
      <c r="B23" s="338">
        <f t="shared" si="2"/>
        <v>12</v>
      </c>
      <c r="C23" s="338" t="s">
        <v>62</v>
      </c>
      <c r="D23" s="79"/>
      <c r="E23" s="102">
        <f t="shared" si="1"/>
        <v>0</v>
      </c>
      <c r="F23" s="194" t="e">
        <f>(E23+E24)/$E$15</f>
        <v>#DIV/0!</v>
      </c>
      <c r="G23" s="339" t="s">
        <v>6</v>
      </c>
      <c r="I23" s="163"/>
      <c r="O23" s="387"/>
      <c r="P23" s="369"/>
    </row>
    <row r="24" spans="1:16" s="204" customFormat="1" ht="19.899999999999999" customHeight="1" x14ac:dyDescent="0.3">
      <c r="A24" s="47" t="s">
        <v>40</v>
      </c>
      <c r="B24" s="338">
        <f t="shared" si="2"/>
        <v>12</v>
      </c>
      <c r="C24" s="338" t="s">
        <v>62</v>
      </c>
      <c r="D24" s="79"/>
      <c r="E24" s="102">
        <f t="shared" si="1"/>
        <v>0</v>
      </c>
      <c r="F24" s="138"/>
      <c r="G24" s="339" t="s">
        <v>6</v>
      </c>
      <c r="I24" s="163"/>
      <c r="O24" s="387"/>
      <c r="P24" s="369"/>
    </row>
    <row r="25" spans="1:16" s="204" customFormat="1" ht="19.899999999999999" customHeight="1" x14ac:dyDescent="0.3">
      <c r="A25" s="47" t="s">
        <v>77</v>
      </c>
      <c r="B25" s="338">
        <f t="shared" si="2"/>
        <v>12</v>
      </c>
      <c r="C25" s="338" t="s">
        <v>62</v>
      </c>
      <c r="D25" s="79"/>
      <c r="E25" s="102">
        <f t="shared" si="1"/>
        <v>0</v>
      </c>
      <c r="F25" s="194" t="e">
        <f>(E25+E26)/$E$15</f>
        <v>#DIV/0!</v>
      </c>
      <c r="G25" s="339" t="s">
        <v>6</v>
      </c>
      <c r="H25" s="389"/>
      <c r="I25" s="163"/>
      <c r="O25" s="387"/>
      <c r="P25" s="369"/>
    </row>
    <row r="26" spans="1:16" s="204" customFormat="1" ht="19.899999999999999" customHeight="1" x14ac:dyDescent="0.3">
      <c r="A26" s="47" t="s">
        <v>41</v>
      </c>
      <c r="B26" s="338">
        <f t="shared" si="2"/>
        <v>12</v>
      </c>
      <c r="C26" s="338" t="s">
        <v>62</v>
      </c>
      <c r="D26" s="79"/>
      <c r="E26" s="102">
        <f t="shared" si="1"/>
        <v>0</v>
      </c>
      <c r="F26" s="138"/>
      <c r="G26" s="339" t="s">
        <v>6</v>
      </c>
      <c r="H26" s="389"/>
      <c r="I26" s="163"/>
      <c r="O26" s="387"/>
      <c r="P26" s="369"/>
    </row>
    <row r="27" spans="1:16" s="204" customFormat="1" ht="19.899999999999999" customHeight="1" x14ac:dyDescent="0.3">
      <c r="A27" s="47" t="s">
        <v>78</v>
      </c>
      <c r="B27" s="338">
        <f t="shared" si="2"/>
        <v>12</v>
      </c>
      <c r="C27" s="338" t="s">
        <v>62</v>
      </c>
      <c r="D27" s="79"/>
      <c r="E27" s="102">
        <f t="shared" si="1"/>
        <v>0</v>
      </c>
      <c r="F27" s="194" t="e">
        <f>(E27+E28)/$E$15</f>
        <v>#DIV/0!</v>
      </c>
      <c r="G27" s="339" t="s">
        <v>6</v>
      </c>
      <c r="I27" s="163"/>
      <c r="O27" s="387"/>
      <c r="P27" s="369"/>
    </row>
    <row r="28" spans="1:16" s="204" customFormat="1" ht="19.899999999999999" customHeight="1" x14ac:dyDescent="0.3">
      <c r="A28" s="47" t="s">
        <v>42</v>
      </c>
      <c r="B28" s="338">
        <f t="shared" si="2"/>
        <v>12</v>
      </c>
      <c r="C28" s="338" t="s">
        <v>62</v>
      </c>
      <c r="D28" s="79"/>
      <c r="E28" s="102">
        <f t="shared" si="1"/>
        <v>0</v>
      </c>
      <c r="F28" s="138"/>
      <c r="G28" s="339" t="s">
        <v>6</v>
      </c>
      <c r="I28" s="163"/>
      <c r="O28" s="387"/>
      <c r="P28" s="369"/>
    </row>
    <row r="29" spans="1:16" s="204" customFormat="1" ht="19.899999999999999" customHeight="1" x14ac:dyDescent="0.3">
      <c r="A29" s="47" t="s">
        <v>79</v>
      </c>
      <c r="B29" s="338">
        <f t="shared" si="2"/>
        <v>12</v>
      </c>
      <c r="C29" s="338" t="s">
        <v>62</v>
      </c>
      <c r="D29" s="79"/>
      <c r="E29" s="102">
        <f t="shared" si="1"/>
        <v>0</v>
      </c>
      <c r="F29" s="194" t="e">
        <f>(E29+E30)/$E$15</f>
        <v>#DIV/0!</v>
      </c>
      <c r="G29" s="339" t="s">
        <v>6</v>
      </c>
      <c r="I29" s="163"/>
      <c r="O29" s="387"/>
      <c r="P29" s="369"/>
    </row>
    <row r="30" spans="1:16" s="204" customFormat="1" ht="19.899999999999999" customHeight="1" x14ac:dyDescent="0.3">
      <c r="A30" s="47" t="s">
        <v>43</v>
      </c>
      <c r="B30" s="338">
        <f t="shared" si="2"/>
        <v>12</v>
      </c>
      <c r="C30" s="338" t="s">
        <v>62</v>
      </c>
      <c r="D30" s="79"/>
      <c r="E30" s="102">
        <f t="shared" si="1"/>
        <v>0</v>
      </c>
      <c r="F30" s="138"/>
      <c r="G30" s="339" t="s">
        <v>6</v>
      </c>
      <c r="I30" s="163"/>
      <c r="O30" s="387"/>
      <c r="P30" s="369"/>
    </row>
    <row r="31" spans="1:16" s="204" customFormat="1" ht="19.899999999999999" customHeight="1" x14ac:dyDescent="0.3">
      <c r="A31" s="47" t="s">
        <v>80</v>
      </c>
      <c r="B31" s="338">
        <f t="shared" si="2"/>
        <v>12</v>
      </c>
      <c r="C31" s="338" t="s">
        <v>62</v>
      </c>
      <c r="D31" s="79"/>
      <c r="E31" s="102">
        <f t="shared" si="1"/>
        <v>0</v>
      </c>
      <c r="F31" s="194" t="e">
        <f>(E31+E32)/$E$15</f>
        <v>#DIV/0!</v>
      </c>
      <c r="G31" s="339" t="s">
        <v>6</v>
      </c>
      <c r="I31" s="163"/>
      <c r="O31" s="387"/>
      <c r="P31" s="369"/>
    </row>
    <row r="32" spans="1:16" s="204" customFormat="1" ht="19.899999999999999" customHeight="1" x14ac:dyDescent="0.3">
      <c r="A32" s="47" t="s">
        <v>44</v>
      </c>
      <c r="B32" s="338">
        <f t="shared" si="2"/>
        <v>12</v>
      </c>
      <c r="C32" s="338" t="s">
        <v>62</v>
      </c>
      <c r="D32" s="79"/>
      <c r="E32" s="102">
        <f t="shared" si="1"/>
        <v>0</v>
      </c>
      <c r="F32" s="138"/>
      <c r="G32" s="339" t="s">
        <v>6</v>
      </c>
      <c r="I32" s="163"/>
      <c r="O32" s="387"/>
      <c r="P32" s="369"/>
    </row>
    <row r="33" spans="1:16" s="204" customFormat="1" ht="19.899999999999999" customHeight="1" x14ac:dyDescent="0.3">
      <c r="A33" s="47" t="s">
        <v>81</v>
      </c>
      <c r="B33" s="338">
        <f t="shared" si="2"/>
        <v>12</v>
      </c>
      <c r="C33" s="338" t="s">
        <v>62</v>
      </c>
      <c r="D33" s="79"/>
      <c r="E33" s="102">
        <f t="shared" si="1"/>
        <v>0</v>
      </c>
      <c r="F33" s="194" t="e">
        <f>(E33+E34)/$E$15</f>
        <v>#DIV/0!</v>
      </c>
      <c r="G33" s="339" t="s">
        <v>6</v>
      </c>
      <c r="I33" s="163"/>
      <c r="O33" s="387"/>
      <c r="P33" s="369"/>
    </row>
    <row r="34" spans="1:16" s="204" customFormat="1" ht="19.899999999999999" customHeight="1" x14ac:dyDescent="0.3">
      <c r="A34" s="47" t="s">
        <v>45</v>
      </c>
      <c r="B34" s="338">
        <f t="shared" si="2"/>
        <v>12</v>
      </c>
      <c r="C34" s="338" t="s">
        <v>62</v>
      </c>
      <c r="D34" s="79"/>
      <c r="E34" s="102">
        <f t="shared" si="1"/>
        <v>0</v>
      </c>
      <c r="F34" s="138"/>
      <c r="G34" s="339" t="s">
        <v>6</v>
      </c>
      <c r="I34" s="163"/>
      <c r="O34" s="387"/>
      <c r="P34" s="369"/>
    </row>
    <row r="35" spans="1:16" s="204" customFormat="1" ht="19.899999999999999" customHeight="1" x14ac:dyDescent="0.3">
      <c r="A35" s="47" t="s">
        <v>82</v>
      </c>
      <c r="B35" s="338">
        <f t="shared" si="2"/>
        <v>12</v>
      </c>
      <c r="C35" s="338" t="s">
        <v>62</v>
      </c>
      <c r="D35" s="79"/>
      <c r="E35" s="102">
        <f t="shared" si="1"/>
        <v>0</v>
      </c>
      <c r="F35" s="194" t="e">
        <f>(E35+E36)/$E$15</f>
        <v>#DIV/0!</v>
      </c>
      <c r="G35" s="339" t="s">
        <v>6</v>
      </c>
      <c r="I35" s="163"/>
      <c r="O35" s="387"/>
      <c r="P35" s="369"/>
    </row>
    <row r="36" spans="1:16" s="204" customFormat="1" ht="19.899999999999999" customHeight="1" x14ac:dyDescent="0.3">
      <c r="A36" s="47" t="s">
        <v>46</v>
      </c>
      <c r="B36" s="338">
        <f t="shared" si="2"/>
        <v>12</v>
      </c>
      <c r="C36" s="338" t="s">
        <v>62</v>
      </c>
      <c r="D36" s="79"/>
      <c r="E36" s="102">
        <f t="shared" si="1"/>
        <v>0</v>
      </c>
      <c r="F36" s="139"/>
      <c r="G36" s="339" t="s">
        <v>6</v>
      </c>
      <c r="I36" s="163"/>
      <c r="O36" s="387"/>
      <c r="P36" s="369"/>
    </row>
    <row r="37" spans="1:16" s="204" customFormat="1" ht="19.899999999999999" customHeight="1" x14ac:dyDescent="0.3">
      <c r="A37" s="47"/>
      <c r="B37" s="338"/>
      <c r="C37" s="378" t="e">
        <f>+#REF!/10^7</f>
        <v>#REF!</v>
      </c>
      <c r="D37" s="102"/>
      <c r="E37" s="207"/>
      <c r="F37" s="210">
        <f>SUM(E18:E36)</f>
        <v>0</v>
      </c>
      <c r="G37" s="339"/>
      <c r="I37" s="163"/>
      <c r="O37" s="387"/>
      <c r="P37" s="369"/>
    </row>
    <row r="38" spans="1:16" s="204" customFormat="1" ht="19.899999999999999" customHeight="1" x14ac:dyDescent="0.3">
      <c r="A38" s="47"/>
      <c r="B38" s="338"/>
      <c r="C38" s="338"/>
      <c r="D38" s="102"/>
      <c r="E38" s="102"/>
      <c r="F38" s="139">
        <f>+F37+E15</f>
        <v>0</v>
      </c>
      <c r="G38" s="339"/>
      <c r="I38" s="163"/>
      <c r="O38" s="387"/>
      <c r="P38" s="369"/>
    </row>
    <row r="39" spans="1:16" s="4" customFormat="1" x14ac:dyDescent="0.3">
      <c r="A39" s="25"/>
      <c r="B39" s="9"/>
      <c r="C39" s="9"/>
      <c r="D39" s="9"/>
      <c r="E39" s="207"/>
      <c r="F39" s="109"/>
      <c r="G39" s="29"/>
      <c r="I39" s="163"/>
      <c r="O39" s="387"/>
      <c r="P39" s="369"/>
    </row>
    <row r="40" spans="1:16" s="4" customFormat="1" x14ac:dyDescent="0.3">
      <c r="A40" s="56" t="s">
        <v>7</v>
      </c>
      <c r="B40" s="84"/>
      <c r="C40" s="84"/>
      <c r="D40" s="84"/>
      <c r="E40" s="109"/>
      <c r="F40" s="109"/>
      <c r="G40" s="345"/>
      <c r="I40" s="163"/>
      <c r="O40" s="387"/>
      <c r="P40" s="369"/>
    </row>
    <row r="41" spans="1:16" s="4" customFormat="1" x14ac:dyDescent="0.3">
      <c r="A41" s="25" t="s">
        <v>8</v>
      </c>
      <c r="B41" s="9"/>
      <c r="C41" s="346" t="s">
        <v>55</v>
      </c>
      <c r="D41" s="9"/>
      <c r="E41" s="116"/>
      <c r="F41" s="9"/>
      <c r="G41" s="347" t="s">
        <v>9</v>
      </c>
      <c r="I41" s="163"/>
      <c r="O41" s="387"/>
      <c r="P41" s="369"/>
    </row>
    <row r="42" spans="1:16" s="4" customFormat="1" x14ac:dyDescent="0.25">
      <c r="A42" s="25" t="s">
        <v>10</v>
      </c>
      <c r="B42" s="9"/>
      <c r="C42" s="346"/>
      <c r="D42" s="9"/>
      <c r="E42" s="116"/>
      <c r="F42" s="9"/>
      <c r="G42" s="347" t="s">
        <v>9</v>
      </c>
      <c r="I42" s="163"/>
      <c r="O42" s="387"/>
    </row>
    <row r="43" spans="1:16" s="4" customFormat="1" x14ac:dyDescent="0.25">
      <c r="A43" s="25" t="s">
        <v>11</v>
      </c>
      <c r="B43" s="9"/>
      <c r="C43" s="346"/>
      <c r="D43" s="9"/>
      <c r="E43" s="116"/>
      <c r="F43" s="9"/>
      <c r="G43" s="347" t="s">
        <v>9</v>
      </c>
      <c r="I43" s="163"/>
      <c r="O43" s="387"/>
    </row>
    <row r="44" spans="1:16" s="4" customFormat="1" x14ac:dyDescent="0.25">
      <c r="A44" s="25" t="s">
        <v>12</v>
      </c>
      <c r="B44" s="9"/>
      <c r="C44" s="346"/>
      <c r="D44" s="9"/>
      <c r="E44" s="116"/>
      <c r="F44" s="9"/>
      <c r="G44" s="347" t="s">
        <v>9</v>
      </c>
      <c r="I44" s="163"/>
      <c r="O44" s="387"/>
    </row>
    <row r="45" spans="1:16" s="4" customFormat="1" x14ac:dyDescent="0.25">
      <c r="A45" s="25" t="s">
        <v>13</v>
      </c>
      <c r="B45" s="9"/>
      <c r="C45" s="346"/>
      <c r="D45" s="9"/>
      <c r="E45" s="116"/>
      <c r="F45" s="9"/>
      <c r="G45" s="347" t="s">
        <v>9</v>
      </c>
      <c r="I45" s="163"/>
      <c r="O45" s="387"/>
    </row>
    <row r="46" spans="1:16" s="4" customFormat="1" x14ac:dyDescent="0.25">
      <c r="A46" s="25" t="s">
        <v>14</v>
      </c>
      <c r="B46" s="9"/>
      <c r="C46" s="346"/>
      <c r="D46" s="9"/>
      <c r="E46" s="116"/>
      <c r="F46" s="9"/>
      <c r="G46" s="347" t="s">
        <v>9</v>
      </c>
      <c r="I46" s="163"/>
      <c r="O46" s="387"/>
    </row>
    <row r="47" spans="1:16" s="4" customFormat="1" x14ac:dyDescent="0.25">
      <c r="A47" s="25" t="s">
        <v>15</v>
      </c>
      <c r="B47" s="9"/>
      <c r="C47" s="346"/>
      <c r="D47" s="9"/>
      <c r="E47" s="116"/>
      <c r="F47" s="9"/>
      <c r="G47" s="347" t="s">
        <v>9</v>
      </c>
      <c r="I47" s="163"/>
      <c r="O47" s="387"/>
    </row>
    <row r="48" spans="1:16" s="4" customFormat="1" x14ac:dyDescent="0.25">
      <c r="A48" s="25" t="s">
        <v>16</v>
      </c>
      <c r="B48" s="9"/>
      <c r="C48" s="346"/>
      <c r="D48" s="9"/>
      <c r="E48" s="116"/>
      <c r="F48" s="9"/>
      <c r="G48" s="347" t="s">
        <v>9</v>
      </c>
      <c r="I48" s="163"/>
      <c r="O48" s="387"/>
    </row>
    <row r="49" spans="1:15" s="4" customFormat="1" x14ac:dyDescent="0.25">
      <c r="A49" s="25" t="s">
        <v>17</v>
      </c>
      <c r="B49" s="9"/>
      <c r="C49" s="346"/>
      <c r="D49" s="9"/>
      <c r="E49" s="116"/>
      <c r="F49" s="9"/>
      <c r="G49" s="347" t="s">
        <v>9</v>
      </c>
      <c r="I49" s="163"/>
      <c r="O49" s="387"/>
    </row>
    <row r="50" spans="1:15" s="4" customFormat="1" x14ac:dyDescent="0.25">
      <c r="A50" s="25" t="s">
        <v>18</v>
      </c>
      <c r="B50" s="9"/>
      <c r="C50" s="346"/>
      <c r="D50" s="9"/>
      <c r="E50" s="116"/>
      <c r="F50" s="9"/>
      <c r="G50" s="347" t="s">
        <v>9</v>
      </c>
      <c r="I50" s="163"/>
      <c r="O50" s="387"/>
    </row>
    <row r="51" spans="1:15" s="4" customFormat="1" x14ac:dyDescent="0.25">
      <c r="A51" s="25"/>
      <c r="B51" s="9"/>
      <c r="C51" s="9"/>
      <c r="D51" s="9"/>
      <c r="E51" s="109"/>
      <c r="F51" s="109"/>
      <c r="G51" s="29"/>
      <c r="I51" s="163"/>
      <c r="O51" s="387"/>
    </row>
    <row r="52" spans="1:15" s="4" customFormat="1" x14ac:dyDescent="0.25">
      <c r="A52" s="56" t="s">
        <v>61</v>
      </c>
      <c r="B52" s="84"/>
      <c r="C52" s="84"/>
      <c r="D52" s="84"/>
      <c r="E52" s="109"/>
      <c r="F52" s="109"/>
      <c r="G52" s="334"/>
      <c r="I52" s="163"/>
      <c r="O52" s="387"/>
    </row>
    <row r="53" spans="1:15" s="4" customFormat="1" x14ac:dyDescent="0.25">
      <c r="A53" s="25" t="s">
        <v>8</v>
      </c>
      <c r="B53" s="9"/>
      <c r="C53" s="346" t="s">
        <v>55</v>
      </c>
      <c r="D53" s="9"/>
      <c r="E53" s="110"/>
      <c r="F53" s="110"/>
      <c r="G53" s="347" t="s">
        <v>19</v>
      </c>
      <c r="I53" s="163"/>
      <c r="O53" s="387"/>
    </row>
    <row r="54" spans="1:15" s="4" customFormat="1" x14ac:dyDescent="0.25">
      <c r="A54" s="25" t="s">
        <v>10</v>
      </c>
      <c r="B54" s="9"/>
      <c r="C54" s="346"/>
      <c r="D54" s="9"/>
      <c r="E54" s="110"/>
      <c r="F54" s="110"/>
      <c r="G54" s="347" t="s">
        <v>19</v>
      </c>
      <c r="I54" s="163"/>
      <c r="O54" s="387"/>
    </row>
    <row r="55" spans="1:15" s="4" customFormat="1" x14ac:dyDescent="0.25">
      <c r="A55" s="25" t="s">
        <v>11</v>
      </c>
      <c r="B55" s="9"/>
      <c r="C55" s="346"/>
      <c r="D55" s="9"/>
      <c r="E55" s="110"/>
      <c r="F55" s="110"/>
      <c r="G55" s="347" t="s">
        <v>19</v>
      </c>
      <c r="I55" s="163"/>
      <c r="O55" s="387"/>
    </row>
    <row r="56" spans="1:15" s="4" customFormat="1" x14ac:dyDescent="0.25">
      <c r="A56" s="25" t="s">
        <v>12</v>
      </c>
      <c r="B56" s="9"/>
      <c r="C56" s="346"/>
      <c r="D56" s="9"/>
      <c r="E56" s="110"/>
      <c r="F56" s="110"/>
      <c r="G56" s="347" t="s">
        <v>19</v>
      </c>
      <c r="I56" s="163"/>
      <c r="O56" s="387"/>
    </row>
    <row r="57" spans="1:15" s="4" customFormat="1" x14ac:dyDescent="0.25">
      <c r="A57" s="25" t="s">
        <v>13</v>
      </c>
      <c r="B57" s="9"/>
      <c r="C57" s="346"/>
      <c r="D57" s="9"/>
      <c r="E57" s="110"/>
      <c r="F57" s="110"/>
      <c r="G57" s="347" t="s">
        <v>19</v>
      </c>
      <c r="I57" s="163"/>
      <c r="O57" s="387"/>
    </row>
    <row r="58" spans="1:15" s="4" customFormat="1" x14ac:dyDescent="0.25">
      <c r="A58" s="25" t="s">
        <v>14</v>
      </c>
      <c r="B58" s="9"/>
      <c r="C58" s="346"/>
      <c r="D58" s="9"/>
      <c r="E58" s="110"/>
      <c r="F58" s="110"/>
      <c r="G58" s="347" t="s">
        <v>19</v>
      </c>
      <c r="I58" s="163"/>
      <c r="O58" s="387"/>
    </row>
    <row r="59" spans="1:15" s="4" customFormat="1" x14ac:dyDescent="0.25">
      <c r="A59" s="25" t="s">
        <v>15</v>
      </c>
      <c r="B59" s="9"/>
      <c r="C59" s="346"/>
      <c r="D59" s="9"/>
      <c r="E59" s="110"/>
      <c r="F59" s="110"/>
      <c r="G59" s="347" t="s">
        <v>19</v>
      </c>
      <c r="I59" s="163"/>
      <c r="O59" s="387"/>
    </row>
    <row r="60" spans="1:15" s="4" customFormat="1" x14ac:dyDescent="0.25">
      <c r="A60" s="25" t="s">
        <v>16</v>
      </c>
      <c r="B60" s="9"/>
      <c r="C60" s="346"/>
      <c r="D60" s="9"/>
      <c r="E60" s="110"/>
      <c r="F60" s="110"/>
      <c r="G60" s="347" t="s">
        <v>19</v>
      </c>
      <c r="I60" s="163"/>
      <c r="O60" s="387"/>
    </row>
    <row r="61" spans="1:15" s="4" customFormat="1" x14ac:dyDescent="0.25">
      <c r="A61" s="25" t="s">
        <v>17</v>
      </c>
      <c r="B61" s="9"/>
      <c r="C61" s="346"/>
      <c r="D61" s="9"/>
      <c r="E61" s="110"/>
      <c r="F61" s="110"/>
      <c r="G61" s="347" t="s">
        <v>19</v>
      </c>
      <c r="I61" s="163"/>
      <c r="O61" s="387"/>
    </row>
    <row r="62" spans="1:15" s="4" customFormat="1" x14ac:dyDescent="0.25">
      <c r="A62" s="25" t="s">
        <v>18</v>
      </c>
      <c r="B62" s="9"/>
      <c r="C62" s="346"/>
      <c r="D62" s="9"/>
      <c r="E62" s="110"/>
      <c r="F62" s="110"/>
      <c r="G62" s="347" t="s">
        <v>19</v>
      </c>
      <c r="I62" s="163"/>
      <c r="O62" s="387"/>
    </row>
    <row r="63" spans="1:15" s="4" customFormat="1" x14ac:dyDescent="0.25">
      <c r="A63" s="25"/>
      <c r="B63" s="9"/>
      <c r="C63" s="9"/>
      <c r="D63" s="9"/>
      <c r="E63" s="109"/>
      <c r="F63" s="109"/>
      <c r="G63" s="29"/>
      <c r="I63" s="163"/>
      <c r="O63" s="390"/>
    </row>
    <row r="64" spans="1:15" s="4" customFormat="1" ht="45" x14ac:dyDescent="0.25">
      <c r="A64" s="56" t="s">
        <v>20</v>
      </c>
      <c r="B64" s="84"/>
      <c r="C64" s="348" t="s">
        <v>56</v>
      </c>
      <c r="D64" s="84"/>
      <c r="E64" s="111" t="e">
        <f>SUM(E15:E63)</f>
        <v>#REF!</v>
      </c>
      <c r="F64" s="111"/>
      <c r="G64" s="334" t="s">
        <v>21</v>
      </c>
      <c r="I64" s="163"/>
      <c r="O64" s="390"/>
    </row>
    <row r="65" spans="1:15" s="4" customFormat="1" x14ac:dyDescent="0.25">
      <c r="A65" s="56"/>
      <c r="B65" s="84"/>
      <c r="C65" s="84"/>
      <c r="D65" s="84"/>
      <c r="E65" s="111"/>
      <c r="F65" s="111"/>
      <c r="G65" s="347"/>
      <c r="I65" s="163"/>
      <c r="O65" s="390"/>
    </row>
    <row r="66" spans="1:15" s="4" customFormat="1" ht="21" x14ac:dyDescent="0.35">
      <c r="A66" s="349" t="s">
        <v>22</v>
      </c>
      <c r="B66" s="85"/>
      <c r="C66" s="85"/>
      <c r="D66" s="85"/>
      <c r="E66" s="9"/>
      <c r="F66" s="9"/>
      <c r="G66" s="29"/>
      <c r="I66" s="163"/>
      <c r="O66" s="390"/>
    </row>
    <row r="67" spans="1:15" s="4" customFormat="1" x14ac:dyDescent="0.25">
      <c r="A67" s="25"/>
      <c r="B67" s="9"/>
      <c r="C67" s="9"/>
      <c r="D67" s="9"/>
      <c r="E67" s="86" t="s">
        <v>23</v>
      </c>
      <c r="F67" s="9"/>
      <c r="G67" s="350"/>
      <c r="I67" s="163"/>
      <c r="O67" s="390"/>
    </row>
    <row r="68" spans="1:15" s="4" customFormat="1" x14ac:dyDescent="0.25">
      <c r="A68" s="25" t="s">
        <v>24</v>
      </c>
      <c r="B68" s="9"/>
      <c r="C68" s="9"/>
      <c r="D68" s="9"/>
      <c r="E68" s="9">
        <f>E15</f>
        <v>0</v>
      </c>
      <c r="F68" s="9"/>
      <c r="G68" s="29"/>
      <c r="I68" s="163"/>
      <c r="O68" s="390"/>
    </row>
    <row r="69" spans="1:15" s="4" customFormat="1" x14ac:dyDescent="0.25">
      <c r="A69" s="25" t="s">
        <v>25</v>
      </c>
      <c r="B69" s="9"/>
      <c r="C69" s="9"/>
      <c r="D69" s="9"/>
      <c r="E69" s="9">
        <f>E18+E41+E53</f>
        <v>0</v>
      </c>
      <c r="F69" s="9"/>
      <c r="G69" s="29"/>
      <c r="I69" s="163"/>
      <c r="O69" s="390"/>
    </row>
    <row r="70" spans="1:15" s="4" customFormat="1" x14ac:dyDescent="0.25">
      <c r="A70" s="25" t="s">
        <v>26</v>
      </c>
      <c r="B70" s="9"/>
      <c r="C70" s="9"/>
      <c r="D70" s="9"/>
      <c r="E70" s="9">
        <f>E19+E20+E42+E54</f>
        <v>0</v>
      </c>
      <c r="F70" s="9"/>
      <c r="G70" s="29"/>
      <c r="I70" s="163"/>
      <c r="O70" s="390"/>
    </row>
    <row r="71" spans="1:15" s="4" customFormat="1" x14ac:dyDescent="0.25">
      <c r="A71" s="25" t="s">
        <v>27</v>
      </c>
      <c r="B71" s="9"/>
      <c r="C71" s="9"/>
      <c r="D71" s="9"/>
      <c r="E71" s="9">
        <f>E21+E22+E43+E55</f>
        <v>0</v>
      </c>
      <c r="F71" s="9"/>
      <c r="G71" s="29"/>
      <c r="I71" s="163"/>
      <c r="O71" s="390"/>
    </row>
    <row r="72" spans="1:15" s="4" customFormat="1" x14ac:dyDescent="0.25">
      <c r="A72" s="25" t="s">
        <v>28</v>
      </c>
      <c r="B72" s="9"/>
      <c r="C72" s="9"/>
      <c r="D72" s="9"/>
      <c r="E72" s="9">
        <f>E23+E24+E44+E56</f>
        <v>0</v>
      </c>
      <c r="F72" s="9"/>
      <c r="G72" s="29"/>
      <c r="I72" s="163"/>
      <c r="O72" s="390"/>
    </row>
    <row r="73" spans="1:15" s="4" customFormat="1" x14ac:dyDescent="0.25">
      <c r="A73" s="25" t="s">
        <v>29</v>
      </c>
      <c r="B73" s="9"/>
      <c r="C73" s="9"/>
      <c r="D73" s="9"/>
      <c r="E73" s="9">
        <f>E25+E26+E45+E57</f>
        <v>0</v>
      </c>
      <c r="F73" s="9"/>
      <c r="G73" s="29"/>
      <c r="I73" s="163"/>
      <c r="O73" s="390"/>
    </row>
    <row r="74" spans="1:15" s="4" customFormat="1" x14ac:dyDescent="0.25">
      <c r="A74" s="25" t="s">
        <v>30</v>
      </c>
      <c r="B74" s="9"/>
      <c r="C74" s="9"/>
      <c r="D74" s="9"/>
      <c r="E74" s="9">
        <f>E27+E28+E46+E58</f>
        <v>0</v>
      </c>
      <c r="F74" s="9"/>
      <c r="G74" s="29"/>
      <c r="I74" s="163"/>
      <c r="O74" s="390"/>
    </row>
    <row r="75" spans="1:15" s="4" customFormat="1" x14ac:dyDescent="0.25">
      <c r="A75" s="25" t="s">
        <v>31</v>
      </c>
      <c r="B75" s="9"/>
      <c r="C75" s="9"/>
      <c r="D75" s="9"/>
      <c r="E75" s="9">
        <f>E29+E30+E47+E59</f>
        <v>0</v>
      </c>
      <c r="F75" s="9"/>
      <c r="G75" s="29"/>
      <c r="I75" s="163"/>
      <c r="O75" s="390"/>
    </row>
    <row r="76" spans="1:15" s="4" customFormat="1" x14ac:dyDescent="0.25">
      <c r="A76" s="25" t="s">
        <v>32</v>
      </c>
      <c r="B76" s="9"/>
      <c r="C76" s="9"/>
      <c r="D76" s="9"/>
      <c r="E76" s="9">
        <f>E31+E32+E48+E60</f>
        <v>0</v>
      </c>
      <c r="F76" s="9"/>
      <c r="G76" s="29"/>
      <c r="I76" s="163"/>
      <c r="O76" s="390"/>
    </row>
    <row r="77" spans="1:15" s="4" customFormat="1" x14ac:dyDescent="0.25">
      <c r="A77" s="25" t="s">
        <v>33</v>
      </c>
      <c r="B77" s="9"/>
      <c r="C77" s="9"/>
      <c r="D77" s="9"/>
      <c r="E77" s="9">
        <f>E33+E34+E49+E61</f>
        <v>0</v>
      </c>
      <c r="F77" s="9"/>
      <c r="G77" s="29"/>
      <c r="I77" s="163"/>
      <c r="O77" s="390"/>
    </row>
    <row r="78" spans="1:15" s="4" customFormat="1" x14ac:dyDescent="0.25">
      <c r="A78" s="25" t="s">
        <v>34</v>
      </c>
      <c r="B78" s="9"/>
      <c r="C78" s="9"/>
      <c r="D78" s="9"/>
      <c r="E78" s="9">
        <f>E35+E36+E50+E62</f>
        <v>0</v>
      </c>
      <c r="F78" s="9"/>
      <c r="G78" s="29"/>
      <c r="I78" s="163"/>
      <c r="O78" s="390"/>
    </row>
    <row r="79" spans="1:15" s="18" customFormat="1" x14ac:dyDescent="0.25">
      <c r="A79" s="32"/>
      <c r="B79" s="11"/>
      <c r="C79" s="11"/>
      <c r="D79" s="86"/>
      <c r="E79" s="86"/>
      <c r="F79" s="86"/>
      <c r="G79" s="31"/>
      <c r="I79" s="164"/>
      <c r="O79" s="131"/>
    </row>
    <row r="80" spans="1:15" x14ac:dyDescent="0.25">
      <c r="A80" s="33"/>
      <c r="B80" s="12"/>
      <c r="C80" s="12"/>
      <c r="D80" s="87"/>
      <c r="E80" s="9"/>
      <c r="F80" s="9"/>
      <c r="G80" s="31"/>
    </row>
    <row r="81" spans="1:15" s="69" customFormat="1" ht="63" customHeight="1" x14ac:dyDescent="0.35">
      <c r="A81" s="66" t="s">
        <v>57</v>
      </c>
      <c r="B81" s="67"/>
      <c r="C81" s="67"/>
      <c r="D81" s="89"/>
      <c r="E81" s="118" t="e">
        <f>NPV(#REF!,E69:E78)+E68</f>
        <v>#REF!</v>
      </c>
      <c r="F81" s="118"/>
      <c r="G81" s="68" t="s">
        <v>35</v>
      </c>
      <c r="I81" s="215"/>
      <c r="O81" s="216"/>
    </row>
    <row r="82" spans="1:15" s="69" customFormat="1" ht="66" customHeight="1" x14ac:dyDescent="0.35">
      <c r="A82" s="66" t="s">
        <v>120</v>
      </c>
      <c r="B82" s="67"/>
      <c r="C82" s="67"/>
      <c r="D82" s="89"/>
      <c r="E82" s="118"/>
      <c r="F82" s="118"/>
      <c r="G82" s="68" t="s">
        <v>134</v>
      </c>
      <c r="I82" s="215"/>
      <c r="O82" s="216"/>
    </row>
    <row r="83" spans="1:15" s="71" customFormat="1" ht="53.25" customHeight="1" x14ac:dyDescent="0.35">
      <c r="A83" s="217" t="s">
        <v>135</v>
      </c>
      <c r="B83" s="70"/>
      <c r="C83" s="70"/>
      <c r="D83" s="90"/>
      <c r="E83" s="121"/>
      <c r="F83" s="121"/>
      <c r="G83" s="281"/>
      <c r="I83" s="218"/>
      <c r="O83" s="219"/>
    </row>
    <row r="84" spans="1:15" x14ac:dyDescent="0.25">
      <c r="A84" s="30"/>
      <c r="B84" s="5"/>
      <c r="C84" s="5"/>
      <c r="D84" s="9"/>
      <c r="E84" s="9"/>
      <c r="F84" s="9"/>
      <c r="G84" s="36"/>
    </row>
    <row r="85" spans="1:15" ht="44.25" customHeight="1" x14ac:dyDescent="0.25">
      <c r="A85" s="305" t="s">
        <v>118</v>
      </c>
      <c r="B85" s="306"/>
      <c r="C85" s="306"/>
      <c r="D85" s="306"/>
      <c r="E85" s="306"/>
      <c r="F85" s="306"/>
      <c r="G85" s="307"/>
    </row>
    <row r="86" spans="1:15" x14ac:dyDescent="0.3">
      <c r="A86" s="51"/>
      <c r="B86" s="52"/>
      <c r="C86" s="52"/>
      <c r="D86" s="91"/>
      <c r="E86" s="91"/>
      <c r="F86" s="91"/>
      <c r="G86" s="54"/>
    </row>
    <row r="87" spans="1:15" ht="56.45" customHeight="1" x14ac:dyDescent="0.25">
      <c r="A87" s="305" t="s">
        <v>119</v>
      </c>
      <c r="B87" s="306"/>
      <c r="C87" s="306"/>
      <c r="D87" s="306"/>
      <c r="E87" s="306"/>
      <c r="F87" s="306"/>
      <c r="G87" s="307"/>
    </row>
    <row r="88" spans="1:15" x14ac:dyDescent="0.3">
      <c r="A88" s="51"/>
      <c r="B88" s="52"/>
      <c r="C88" s="52"/>
      <c r="D88" s="91"/>
      <c r="E88" s="91"/>
      <c r="F88" s="91"/>
      <c r="G88" s="54"/>
    </row>
    <row r="89" spans="1:15" ht="21.75" thickBot="1" x14ac:dyDescent="0.4">
      <c r="A89" s="299" t="s">
        <v>117</v>
      </c>
      <c r="B89" s="300"/>
      <c r="C89" s="300"/>
      <c r="D89" s="300"/>
      <c r="E89" s="300"/>
      <c r="F89" s="300"/>
      <c r="G89" s="301"/>
    </row>
    <row r="90" spans="1:15" x14ac:dyDescent="0.25">
      <c r="A90" s="1"/>
      <c r="B90" s="1"/>
      <c r="C90" s="1"/>
      <c r="D90" s="92"/>
      <c r="E90" s="92"/>
      <c r="F90" s="92"/>
      <c r="G90" s="2"/>
    </row>
  </sheetData>
  <protectedRanges>
    <protectedRange sqref="E53:F62 E15:F15 E41:F50" name="Range1_4"/>
    <protectedRange sqref="E18:F38" name="Range1_4_1"/>
  </protectedRanges>
  <mergeCells count="14">
    <mergeCell ref="D7:F7"/>
    <mergeCell ref="A2:G2"/>
    <mergeCell ref="A3:G3"/>
    <mergeCell ref="A6:G6"/>
    <mergeCell ref="A1:G1"/>
    <mergeCell ref="A5:G5"/>
    <mergeCell ref="A7:A8"/>
    <mergeCell ref="B7:B8"/>
    <mergeCell ref="C7:C8"/>
    <mergeCell ref="C41:C50"/>
    <mergeCell ref="C53:C62"/>
    <mergeCell ref="A85:G85"/>
    <mergeCell ref="A87:G87"/>
    <mergeCell ref="A89:G8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49714-352E-4564-8E5E-997AB9E889BA}">
  <dimension ref="A1:J84"/>
  <sheetViews>
    <sheetView showGridLines="0" topLeftCell="A5" zoomScale="70" zoomScaleNormal="70" workbookViewId="0">
      <selection activeCell="A14" sqref="A14:XFD74"/>
    </sheetView>
  </sheetViews>
  <sheetFormatPr defaultRowHeight="15" x14ac:dyDescent="0.25"/>
  <cols>
    <col min="1" max="1" width="93.140625" customWidth="1"/>
    <col min="2" max="2" width="8.7109375" customWidth="1"/>
    <col min="3" max="3" width="12.28515625" customWidth="1"/>
    <col min="4" max="4" width="16.7109375" style="4" bestFit="1" customWidth="1"/>
    <col min="5" max="5" width="39.5703125" style="4" bestFit="1" customWidth="1"/>
    <col min="6" max="6" width="16.7109375" style="4" bestFit="1" customWidth="1"/>
    <col min="7" max="7" width="69.5703125" style="3" customWidth="1"/>
    <col min="10" max="10" width="19.5703125" bestFit="1" customWidth="1"/>
  </cols>
  <sheetData>
    <row r="1" spans="1:10" ht="56.25" customHeight="1" x14ac:dyDescent="0.25">
      <c r="A1" s="310" t="s">
        <v>64</v>
      </c>
      <c r="B1" s="311"/>
      <c r="C1" s="311"/>
      <c r="D1" s="311"/>
      <c r="E1" s="311"/>
      <c r="F1" s="311"/>
      <c r="G1" s="312"/>
    </row>
    <row r="2" spans="1:10" ht="59.25" customHeight="1" x14ac:dyDescent="0.25">
      <c r="A2" s="316" t="s">
        <v>65</v>
      </c>
      <c r="B2" s="317"/>
      <c r="C2" s="317"/>
      <c r="D2" s="317"/>
      <c r="E2" s="317"/>
      <c r="F2" s="317"/>
      <c r="G2" s="318"/>
    </row>
    <row r="3" spans="1:10" ht="42" customHeight="1" x14ac:dyDescent="0.25">
      <c r="A3" s="319" t="s">
        <v>124</v>
      </c>
      <c r="B3" s="317"/>
      <c r="C3" s="317"/>
      <c r="D3" s="317"/>
      <c r="E3" s="317"/>
      <c r="F3" s="317"/>
      <c r="G3" s="318"/>
    </row>
    <row r="4" spans="1:10" s="15" customFormat="1" ht="30" customHeight="1" x14ac:dyDescent="0.35">
      <c r="A4" s="48" t="s">
        <v>0</v>
      </c>
      <c r="B4" s="49"/>
      <c r="C4" s="49"/>
      <c r="D4" s="78"/>
      <c r="E4" s="114">
        <v>0.1</v>
      </c>
      <c r="F4" s="189"/>
      <c r="G4" s="50"/>
    </row>
    <row r="5" spans="1:10" s="16" customFormat="1" ht="30" customHeight="1" x14ac:dyDescent="0.25">
      <c r="A5" s="313" t="s">
        <v>106</v>
      </c>
      <c r="B5" s="314" t="s">
        <v>83</v>
      </c>
      <c r="C5" s="314"/>
      <c r="D5" s="314"/>
      <c r="E5" s="314"/>
      <c r="F5" s="314"/>
      <c r="G5" s="315"/>
    </row>
    <row r="6" spans="1:10" s="16" customFormat="1" ht="45" customHeight="1" x14ac:dyDescent="0.25">
      <c r="A6" s="320" t="s">
        <v>1</v>
      </c>
      <c r="B6" s="321"/>
      <c r="C6" s="321"/>
      <c r="D6" s="321"/>
      <c r="E6" s="321"/>
      <c r="F6" s="321"/>
      <c r="G6" s="322"/>
    </row>
    <row r="7" spans="1:10" s="17" customFormat="1" ht="117" customHeight="1" x14ac:dyDescent="0.25">
      <c r="A7" s="302" t="s">
        <v>47</v>
      </c>
      <c r="B7" s="303" t="s">
        <v>36</v>
      </c>
      <c r="C7" s="304" t="s">
        <v>53</v>
      </c>
      <c r="D7" s="308" t="s">
        <v>137</v>
      </c>
      <c r="E7" s="309"/>
      <c r="F7" s="309"/>
      <c r="G7" s="57" t="s">
        <v>138</v>
      </c>
    </row>
    <row r="8" spans="1:10" s="17" customFormat="1" ht="12.75" x14ac:dyDescent="0.25">
      <c r="A8" s="302"/>
      <c r="B8" s="303"/>
      <c r="C8" s="304"/>
      <c r="D8" s="115" t="s">
        <v>48</v>
      </c>
      <c r="E8" s="115" t="s">
        <v>49</v>
      </c>
      <c r="F8" s="115" t="s">
        <v>50</v>
      </c>
      <c r="G8" s="24"/>
    </row>
    <row r="9" spans="1:10" s="40" customFormat="1" ht="19.899999999999999" customHeight="1" x14ac:dyDescent="0.3">
      <c r="A9" s="45" t="s">
        <v>107</v>
      </c>
      <c r="B9" s="43">
        <v>1</v>
      </c>
      <c r="C9" s="43" t="s">
        <v>54</v>
      </c>
      <c r="D9" s="79"/>
      <c r="E9" s="136">
        <f>+D9*B9</f>
        <v>0</v>
      </c>
      <c r="F9" s="136"/>
      <c r="G9" s="42"/>
      <c r="J9" s="132"/>
    </row>
    <row r="10" spans="1:10" ht="19.899999999999999" customHeight="1" x14ac:dyDescent="0.25">
      <c r="A10" s="46" t="s">
        <v>72</v>
      </c>
      <c r="B10" s="6">
        <v>1</v>
      </c>
      <c r="C10" s="6" t="s">
        <v>54</v>
      </c>
      <c r="D10" s="80"/>
      <c r="E10" s="136">
        <f>+D10*B10</f>
        <v>0</v>
      </c>
      <c r="F10" s="103"/>
      <c r="G10" s="26"/>
      <c r="J10" s="132"/>
    </row>
    <row r="11" spans="1:10" ht="19.899999999999999" customHeight="1" x14ac:dyDescent="0.25">
      <c r="A11" s="46" t="s">
        <v>37</v>
      </c>
      <c r="B11" s="6">
        <v>1</v>
      </c>
      <c r="C11" s="6" t="s">
        <v>54</v>
      </c>
      <c r="D11" s="80"/>
      <c r="E11" s="136">
        <f>+D11*B11</f>
        <v>0</v>
      </c>
      <c r="F11" s="103"/>
      <c r="G11" s="26"/>
      <c r="J11" s="132"/>
    </row>
    <row r="12" spans="1:10" ht="45" x14ac:dyDescent="0.25">
      <c r="A12" s="55" t="s">
        <v>85</v>
      </c>
      <c r="B12" s="6"/>
      <c r="C12" s="6"/>
      <c r="D12" s="103"/>
      <c r="E12" s="169">
        <f>SUM(E9:E11)</f>
        <v>0</v>
      </c>
      <c r="F12" s="103"/>
      <c r="G12" s="26" t="s">
        <v>52</v>
      </c>
      <c r="J12" s="132"/>
    </row>
    <row r="13" spans="1:10" ht="19.899999999999999" customHeight="1" x14ac:dyDescent="0.25">
      <c r="A13" s="46"/>
      <c r="B13" s="6"/>
      <c r="C13" s="6"/>
      <c r="D13" s="103"/>
      <c r="E13" s="103"/>
      <c r="F13" s="103"/>
      <c r="G13" s="26"/>
      <c r="J13" s="132"/>
    </row>
    <row r="14" spans="1:10" s="4" customFormat="1" ht="60" x14ac:dyDescent="0.25">
      <c r="A14" s="56" t="s">
        <v>3</v>
      </c>
      <c r="B14" s="6"/>
      <c r="C14" s="6"/>
      <c r="D14" s="103"/>
      <c r="E14" s="103"/>
      <c r="F14" s="103"/>
      <c r="G14" s="358" t="s">
        <v>4</v>
      </c>
      <c r="J14" s="368"/>
    </row>
    <row r="15" spans="1:10" s="4" customFormat="1" ht="23.25" x14ac:dyDescent="0.25">
      <c r="A15" s="47" t="s">
        <v>86</v>
      </c>
      <c r="B15" s="338">
        <v>12</v>
      </c>
      <c r="C15" s="338" t="s">
        <v>62</v>
      </c>
      <c r="D15" s="80"/>
      <c r="E15" s="102">
        <f t="shared" ref="E15:E33" si="0">+D15*B15</f>
        <v>0</v>
      </c>
      <c r="F15" s="138" t="e">
        <f>E15/$E$12</f>
        <v>#DIV/0!</v>
      </c>
      <c r="G15" s="339" t="s">
        <v>5</v>
      </c>
      <c r="J15" s="368"/>
    </row>
    <row r="16" spans="1:10" s="4" customFormat="1" ht="23.25" x14ac:dyDescent="0.25">
      <c r="A16" s="47" t="s">
        <v>87</v>
      </c>
      <c r="B16" s="338">
        <v>12</v>
      </c>
      <c r="C16" s="338" t="s">
        <v>62</v>
      </c>
      <c r="D16" s="80"/>
      <c r="E16" s="102">
        <f t="shared" si="0"/>
        <v>0</v>
      </c>
      <c r="F16" s="138" t="e">
        <f>(E16+E17)/$E$12</f>
        <v>#DIV/0!</v>
      </c>
      <c r="G16" s="339" t="s">
        <v>6</v>
      </c>
      <c r="J16" s="368"/>
    </row>
    <row r="17" spans="1:10" s="4" customFormat="1" ht="23.25" x14ac:dyDescent="0.25">
      <c r="A17" s="47" t="s">
        <v>88</v>
      </c>
      <c r="B17" s="338">
        <v>12</v>
      </c>
      <c r="C17" s="338" t="s">
        <v>62</v>
      </c>
      <c r="D17" s="80"/>
      <c r="E17" s="102">
        <f t="shared" si="0"/>
        <v>0</v>
      </c>
      <c r="F17" s="220"/>
      <c r="G17" s="339" t="s">
        <v>6</v>
      </c>
      <c r="J17" s="368"/>
    </row>
    <row r="18" spans="1:10" s="204" customFormat="1" ht="19.899999999999999" customHeight="1" x14ac:dyDescent="0.25">
      <c r="A18" s="47" t="s">
        <v>89</v>
      </c>
      <c r="B18" s="338">
        <v>12</v>
      </c>
      <c r="C18" s="338" t="s">
        <v>62</v>
      </c>
      <c r="D18" s="80"/>
      <c r="E18" s="102">
        <f t="shared" si="0"/>
        <v>0</v>
      </c>
      <c r="F18" s="138" t="e">
        <f>(E18+E19)/$E$12</f>
        <v>#DIV/0!</v>
      </c>
      <c r="G18" s="339" t="s">
        <v>6</v>
      </c>
      <c r="J18" s="368"/>
    </row>
    <row r="19" spans="1:10" s="341" customFormat="1" ht="19.899999999999999" customHeight="1" x14ac:dyDescent="0.25">
      <c r="A19" s="47" t="s">
        <v>90</v>
      </c>
      <c r="B19" s="338">
        <v>12</v>
      </c>
      <c r="C19" s="338" t="s">
        <v>62</v>
      </c>
      <c r="D19" s="80"/>
      <c r="E19" s="102">
        <f t="shared" si="0"/>
        <v>0</v>
      </c>
      <c r="F19" s="194"/>
      <c r="G19" s="340" t="s">
        <v>6</v>
      </c>
      <c r="J19" s="368"/>
    </row>
    <row r="20" spans="1:10" s="204" customFormat="1" ht="19.899999999999999" customHeight="1" x14ac:dyDescent="0.25">
      <c r="A20" s="47" t="s">
        <v>91</v>
      </c>
      <c r="B20" s="338">
        <v>12</v>
      </c>
      <c r="C20" s="338" t="s">
        <v>62</v>
      </c>
      <c r="D20" s="80"/>
      <c r="E20" s="102">
        <f t="shared" si="0"/>
        <v>0</v>
      </c>
      <c r="F20" s="138" t="e">
        <f>(E20+E21)/$E$12</f>
        <v>#DIV/0!</v>
      </c>
      <c r="G20" s="339" t="s">
        <v>6</v>
      </c>
      <c r="J20" s="368"/>
    </row>
    <row r="21" spans="1:10" s="204" customFormat="1" ht="19.899999999999999" customHeight="1" x14ac:dyDescent="0.25">
      <c r="A21" s="47" t="s">
        <v>92</v>
      </c>
      <c r="B21" s="338">
        <v>12</v>
      </c>
      <c r="C21" s="338" t="s">
        <v>62</v>
      </c>
      <c r="D21" s="80"/>
      <c r="E21" s="102">
        <f t="shared" si="0"/>
        <v>0</v>
      </c>
      <c r="F21" s="138"/>
      <c r="G21" s="339" t="s">
        <v>6</v>
      </c>
      <c r="J21" s="368"/>
    </row>
    <row r="22" spans="1:10" s="204" customFormat="1" ht="19.899999999999999" customHeight="1" x14ac:dyDescent="0.25">
      <c r="A22" s="47" t="s">
        <v>93</v>
      </c>
      <c r="B22" s="338">
        <v>12</v>
      </c>
      <c r="C22" s="338" t="s">
        <v>62</v>
      </c>
      <c r="D22" s="80"/>
      <c r="E22" s="102">
        <f t="shared" si="0"/>
        <v>0</v>
      </c>
      <c r="F22" s="138" t="e">
        <f>(E22+E23)/$E$12</f>
        <v>#DIV/0!</v>
      </c>
      <c r="G22" s="339" t="s">
        <v>6</v>
      </c>
      <c r="J22" s="368"/>
    </row>
    <row r="23" spans="1:10" s="204" customFormat="1" ht="19.899999999999999" customHeight="1" x14ac:dyDescent="0.25">
      <c r="A23" s="47" t="s">
        <v>94</v>
      </c>
      <c r="B23" s="338">
        <v>12</v>
      </c>
      <c r="C23" s="338" t="s">
        <v>62</v>
      </c>
      <c r="D23" s="80"/>
      <c r="E23" s="102">
        <f t="shared" si="0"/>
        <v>0</v>
      </c>
      <c r="F23" s="138"/>
      <c r="G23" s="339" t="s">
        <v>6</v>
      </c>
      <c r="J23" s="368"/>
    </row>
    <row r="24" spans="1:10" s="204" customFormat="1" ht="19.899999999999999" customHeight="1" x14ac:dyDescent="0.25">
      <c r="A24" s="47" t="s">
        <v>95</v>
      </c>
      <c r="B24" s="338">
        <v>12</v>
      </c>
      <c r="C24" s="338" t="s">
        <v>62</v>
      </c>
      <c r="D24" s="80"/>
      <c r="E24" s="102">
        <f t="shared" si="0"/>
        <v>0</v>
      </c>
      <c r="F24" s="138" t="e">
        <f>(E24+E25)/$E$12</f>
        <v>#DIV/0!</v>
      </c>
      <c r="G24" s="339" t="s">
        <v>6</v>
      </c>
      <c r="J24" s="368"/>
    </row>
    <row r="25" spans="1:10" s="204" customFormat="1" ht="19.899999999999999" customHeight="1" x14ac:dyDescent="0.25">
      <c r="A25" s="47" t="s">
        <v>96</v>
      </c>
      <c r="B25" s="338">
        <v>12</v>
      </c>
      <c r="C25" s="338" t="s">
        <v>62</v>
      </c>
      <c r="D25" s="80"/>
      <c r="E25" s="102">
        <f t="shared" si="0"/>
        <v>0</v>
      </c>
      <c r="F25" s="138"/>
      <c r="G25" s="339" t="s">
        <v>6</v>
      </c>
      <c r="J25" s="368"/>
    </row>
    <row r="26" spans="1:10" s="204" customFormat="1" ht="19.899999999999999" customHeight="1" x14ac:dyDescent="0.25">
      <c r="A26" s="47" t="s">
        <v>97</v>
      </c>
      <c r="B26" s="338">
        <v>12</v>
      </c>
      <c r="C26" s="338" t="s">
        <v>62</v>
      </c>
      <c r="D26" s="80"/>
      <c r="E26" s="102">
        <f t="shared" si="0"/>
        <v>0</v>
      </c>
      <c r="F26" s="138" t="e">
        <f>(E26+E27)/$E$12</f>
        <v>#DIV/0!</v>
      </c>
      <c r="G26" s="339" t="s">
        <v>6</v>
      </c>
      <c r="J26" s="368"/>
    </row>
    <row r="27" spans="1:10" s="204" customFormat="1" ht="19.899999999999999" customHeight="1" x14ac:dyDescent="0.25">
      <c r="A27" s="47" t="s">
        <v>98</v>
      </c>
      <c r="B27" s="338">
        <v>12</v>
      </c>
      <c r="C27" s="338" t="s">
        <v>62</v>
      </c>
      <c r="D27" s="80"/>
      <c r="E27" s="102">
        <f t="shared" si="0"/>
        <v>0</v>
      </c>
      <c r="F27" s="138"/>
      <c r="G27" s="339" t="s">
        <v>6</v>
      </c>
      <c r="J27" s="368"/>
    </row>
    <row r="28" spans="1:10" s="204" customFormat="1" ht="19.899999999999999" customHeight="1" x14ac:dyDescent="0.25">
      <c r="A28" s="47" t="s">
        <v>99</v>
      </c>
      <c r="B28" s="338">
        <v>12</v>
      </c>
      <c r="C28" s="338" t="s">
        <v>62</v>
      </c>
      <c r="D28" s="80"/>
      <c r="E28" s="102">
        <f t="shared" si="0"/>
        <v>0</v>
      </c>
      <c r="F28" s="138" t="e">
        <f>(E28+E29)/$E$12</f>
        <v>#DIV/0!</v>
      </c>
      <c r="G28" s="339" t="s">
        <v>6</v>
      </c>
      <c r="J28" s="368"/>
    </row>
    <row r="29" spans="1:10" s="204" customFormat="1" ht="19.899999999999999" customHeight="1" x14ac:dyDescent="0.25">
      <c r="A29" s="47" t="s">
        <v>100</v>
      </c>
      <c r="B29" s="338">
        <v>12</v>
      </c>
      <c r="C29" s="338" t="s">
        <v>62</v>
      </c>
      <c r="D29" s="80"/>
      <c r="E29" s="102">
        <f t="shared" si="0"/>
        <v>0</v>
      </c>
      <c r="F29" s="138"/>
      <c r="G29" s="339" t="s">
        <v>6</v>
      </c>
      <c r="J29" s="368"/>
    </row>
    <row r="30" spans="1:10" s="204" customFormat="1" ht="19.899999999999999" customHeight="1" x14ac:dyDescent="0.25">
      <c r="A30" s="47" t="s">
        <v>101</v>
      </c>
      <c r="B30" s="338">
        <v>12</v>
      </c>
      <c r="C30" s="338" t="s">
        <v>62</v>
      </c>
      <c r="D30" s="80"/>
      <c r="E30" s="102">
        <f t="shared" si="0"/>
        <v>0</v>
      </c>
      <c r="F30" s="138" t="e">
        <f>(E30+E31)/$E$12</f>
        <v>#DIV/0!</v>
      </c>
      <c r="G30" s="339" t="s">
        <v>6</v>
      </c>
      <c r="J30" s="368"/>
    </row>
    <row r="31" spans="1:10" s="204" customFormat="1" ht="19.899999999999999" customHeight="1" x14ac:dyDescent="0.25">
      <c r="A31" s="47" t="s">
        <v>102</v>
      </c>
      <c r="B31" s="338">
        <v>12</v>
      </c>
      <c r="C31" s="338" t="s">
        <v>62</v>
      </c>
      <c r="D31" s="80"/>
      <c r="E31" s="102">
        <f t="shared" si="0"/>
        <v>0</v>
      </c>
      <c r="F31" s="138"/>
      <c r="G31" s="339" t="s">
        <v>6</v>
      </c>
      <c r="J31" s="368"/>
    </row>
    <row r="32" spans="1:10" s="204" customFormat="1" ht="19.899999999999999" customHeight="1" x14ac:dyDescent="0.25">
      <c r="A32" s="47" t="s">
        <v>103</v>
      </c>
      <c r="B32" s="338">
        <v>12</v>
      </c>
      <c r="C32" s="338" t="s">
        <v>62</v>
      </c>
      <c r="D32" s="80"/>
      <c r="E32" s="102">
        <f t="shared" si="0"/>
        <v>0</v>
      </c>
      <c r="F32" s="138" t="e">
        <f>(E32+E33)/$E$12</f>
        <v>#DIV/0!</v>
      </c>
      <c r="G32" s="339" t="s">
        <v>6</v>
      </c>
      <c r="J32" s="368"/>
    </row>
    <row r="33" spans="1:10" s="204" customFormat="1" ht="19.899999999999999" customHeight="1" x14ac:dyDescent="0.25">
      <c r="A33" s="47" t="s">
        <v>104</v>
      </c>
      <c r="B33" s="338">
        <v>12</v>
      </c>
      <c r="C33" s="338" t="s">
        <v>62</v>
      </c>
      <c r="D33" s="80"/>
      <c r="E33" s="102">
        <f t="shared" si="0"/>
        <v>0</v>
      </c>
      <c r="F33" s="211">
        <f>SUM(E15:E33)</f>
        <v>0</v>
      </c>
      <c r="G33" s="339" t="s">
        <v>6</v>
      </c>
      <c r="J33" s="368"/>
    </row>
    <row r="34" spans="1:10" s="204" customFormat="1" ht="19.899999999999999" customHeight="1" x14ac:dyDescent="0.25">
      <c r="A34" s="47"/>
      <c r="B34" s="338"/>
      <c r="C34" s="338"/>
      <c r="D34" s="102"/>
      <c r="E34" s="102"/>
      <c r="F34" s="138"/>
      <c r="G34" s="339"/>
      <c r="J34" s="368"/>
    </row>
    <row r="35" spans="1:10" s="4" customFormat="1" ht="23.25" x14ac:dyDescent="0.25">
      <c r="A35" s="56" t="s">
        <v>7</v>
      </c>
      <c r="B35" s="84"/>
      <c r="C35" s="84"/>
      <c r="D35" s="84"/>
      <c r="E35" s="9"/>
      <c r="F35" s="109"/>
      <c r="G35" s="345"/>
      <c r="J35" s="368"/>
    </row>
    <row r="36" spans="1:10" s="4" customFormat="1" ht="23.25" x14ac:dyDescent="0.25">
      <c r="A36" s="25" t="s">
        <v>8</v>
      </c>
      <c r="B36" s="9"/>
      <c r="C36" s="380" t="s">
        <v>63</v>
      </c>
      <c r="D36" s="110"/>
      <c r="E36" s="142"/>
      <c r="F36" s="9"/>
      <c r="G36" s="347" t="s">
        <v>9</v>
      </c>
      <c r="J36" s="368"/>
    </row>
    <row r="37" spans="1:10" s="4" customFormat="1" ht="23.25" x14ac:dyDescent="0.25">
      <c r="A37" s="25" t="s">
        <v>10</v>
      </c>
      <c r="B37" s="9"/>
      <c r="C37" s="380"/>
      <c r="D37" s="110"/>
      <c r="E37" s="110"/>
      <c r="F37" s="9"/>
      <c r="G37" s="347" t="s">
        <v>9</v>
      </c>
      <c r="J37" s="368"/>
    </row>
    <row r="38" spans="1:10" s="4" customFormat="1" ht="23.25" x14ac:dyDescent="0.25">
      <c r="A38" s="25" t="s">
        <v>11</v>
      </c>
      <c r="B38" s="9"/>
      <c r="C38" s="380"/>
      <c r="D38" s="110"/>
      <c r="E38" s="110"/>
      <c r="F38" s="9"/>
      <c r="G38" s="347" t="s">
        <v>9</v>
      </c>
      <c r="J38" s="368"/>
    </row>
    <row r="39" spans="1:10" s="4" customFormat="1" ht="23.25" x14ac:dyDescent="0.25">
      <c r="A39" s="25" t="s">
        <v>12</v>
      </c>
      <c r="B39" s="9"/>
      <c r="C39" s="380"/>
      <c r="D39" s="110"/>
      <c r="E39" s="110"/>
      <c r="F39" s="9"/>
      <c r="G39" s="347" t="s">
        <v>9</v>
      </c>
      <c r="J39" s="368"/>
    </row>
    <row r="40" spans="1:10" s="4" customFormat="1" ht="23.25" x14ac:dyDescent="0.25">
      <c r="A40" s="25" t="s">
        <v>13</v>
      </c>
      <c r="B40" s="9"/>
      <c r="C40" s="380"/>
      <c r="D40" s="110"/>
      <c r="E40" s="110"/>
      <c r="F40" s="9"/>
      <c r="G40" s="347" t="s">
        <v>9</v>
      </c>
      <c r="J40" s="368"/>
    </row>
    <row r="41" spans="1:10" s="4" customFormat="1" ht="23.25" x14ac:dyDescent="0.25">
      <c r="A41" s="25" t="s">
        <v>14</v>
      </c>
      <c r="B41" s="9"/>
      <c r="C41" s="380"/>
      <c r="D41" s="110"/>
      <c r="E41" s="110"/>
      <c r="F41" s="9"/>
      <c r="G41" s="347" t="s">
        <v>9</v>
      </c>
      <c r="J41" s="368"/>
    </row>
    <row r="42" spans="1:10" s="4" customFormat="1" ht="23.25" x14ac:dyDescent="0.25">
      <c r="A42" s="25" t="s">
        <v>15</v>
      </c>
      <c r="B42" s="9"/>
      <c r="C42" s="380"/>
      <c r="D42" s="110"/>
      <c r="E42" s="110"/>
      <c r="F42" s="9"/>
      <c r="G42" s="347" t="s">
        <v>9</v>
      </c>
      <c r="J42" s="368"/>
    </row>
    <row r="43" spans="1:10" s="4" customFormat="1" ht="23.25" x14ac:dyDescent="0.25">
      <c r="A43" s="25" t="s">
        <v>16</v>
      </c>
      <c r="B43" s="9"/>
      <c r="C43" s="380"/>
      <c r="D43" s="110"/>
      <c r="E43" s="110"/>
      <c r="F43" s="9"/>
      <c r="G43" s="347" t="s">
        <v>9</v>
      </c>
      <c r="J43" s="368"/>
    </row>
    <row r="44" spans="1:10" s="4" customFormat="1" ht="23.25" x14ac:dyDescent="0.25">
      <c r="A44" s="25" t="s">
        <v>17</v>
      </c>
      <c r="B44" s="9"/>
      <c r="C44" s="380"/>
      <c r="D44" s="110"/>
      <c r="E44" s="110"/>
      <c r="F44" s="9"/>
      <c r="G44" s="347" t="s">
        <v>9</v>
      </c>
      <c r="J44" s="368"/>
    </row>
    <row r="45" spans="1:10" s="4" customFormat="1" ht="23.25" x14ac:dyDescent="0.25">
      <c r="A45" s="25" t="s">
        <v>18</v>
      </c>
      <c r="B45" s="9"/>
      <c r="C45" s="380"/>
      <c r="D45" s="110"/>
      <c r="E45" s="110"/>
      <c r="F45" s="9"/>
      <c r="G45" s="347" t="s">
        <v>9</v>
      </c>
      <c r="J45" s="368"/>
    </row>
    <row r="46" spans="1:10" s="4" customFormat="1" ht="23.25" x14ac:dyDescent="0.25">
      <c r="A46" s="25"/>
      <c r="B46" s="9"/>
      <c r="C46" s="381"/>
      <c r="D46" s="110"/>
      <c r="E46" s="212"/>
      <c r="F46" s="9"/>
      <c r="G46" s="347"/>
      <c r="J46" s="368"/>
    </row>
    <row r="47" spans="1:10" s="4" customFormat="1" ht="23.25" x14ac:dyDescent="0.25">
      <c r="A47" s="56" t="s">
        <v>61</v>
      </c>
      <c r="B47" s="84"/>
      <c r="C47" s="84"/>
      <c r="D47" s="141"/>
      <c r="E47" s="140"/>
      <c r="F47" s="109"/>
      <c r="G47" s="334"/>
      <c r="J47" s="368"/>
    </row>
    <row r="48" spans="1:10" s="4" customFormat="1" ht="23.25" x14ac:dyDescent="0.25">
      <c r="A48" s="25" t="s">
        <v>8</v>
      </c>
      <c r="B48" s="9"/>
      <c r="C48" s="346" t="s">
        <v>63</v>
      </c>
      <c r="D48" s="110"/>
      <c r="E48" s="142"/>
      <c r="F48" s="9"/>
      <c r="G48" s="347" t="s">
        <v>19</v>
      </c>
      <c r="J48" s="368"/>
    </row>
    <row r="49" spans="1:10" s="4" customFormat="1" ht="23.25" x14ac:dyDescent="0.25">
      <c r="A49" s="25" t="s">
        <v>10</v>
      </c>
      <c r="B49" s="9"/>
      <c r="C49" s="346"/>
      <c r="D49" s="110"/>
      <c r="E49" s="110"/>
      <c r="F49" s="9"/>
      <c r="G49" s="347" t="s">
        <v>19</v>
      </c>
      <c r="J49" s="368"/>
    </row>
    <row r="50" spans="1:10" s="4" customFormat="1" ht="23.25" x14ac:dyDescent="0.25">
      <c r="A50" s="25" t="s">
        <v>11</v>
      </c>
      <c r="B50" s="9"/>
      <c r="C50" s="346"/>
      <c r="D50" s="110"/>
      <c r="E50" s="110"/>
      <c r="F50" s="9"/>
      <c r="G50" s="347" t="s">
        <v>19</v>
      </c>
      <c r="J50" s="368"/>
    </row>
    <row r="51" spans="1:10" s="4" customFormat="1" ht="23.25" x14ac:dyDescent="0.25">
      <c r="A51" s="25" t="s">
        <v>12</v>
      </c>
      <c r="B51" s="9"/>
      <c r="C51" s="346"/>
      <c r="D51" s="110"/>
      <c r="E51" s="110"/>
      <c r="F51" s="9"/>
      <c r="G51" s="347" t="s">
        <v>19</v>
      </c>
      <c r="J51" s="368"/>
    </row>
    <row r="52" spans="1:10" s="4" customFormat="1" ht="23.25" x14ac:dyDescent="0.25">
      <c r="A52" s="25" t="s">
        <v>13</v>
      </c>
      <c r="B52" s="9"/>
      <c r="C52" s="346"/>
      <c r="D52" s="110"/>
      <c r="E52" s="110"/>
      <c r="F52" s="9"/>
      <c r="G52" s="347" t="s">
        <v>19</v>
      </c>
      <c r="J52" s="368"/>
    </row>
    <row r="53" spans="1:10" s="4" customFormat="1" ht="23.25" x14ac:dyDescent="0.25">
      <c r="A53" s="25" t="s">
        <v>14</v>
      </c>
      <c r="B53" s="9"/>
      <c r="C53" s="346"/>
      <c r="D53" s="110"/>
      <c r="E53" s="110"/>
      <c r="F53" s="9"/>
      <c r="G53" s="347" t="s">
        <v>19</v>
      </c>
      <c r="J53" s="368"/>
    </row>
    <row r="54" spans="1:10" s="4" customFormat="1" ht="23.25" x14ac:dyDescent="0.25">
      <c r="A54" s="25" t="s">
        <v>15</v>
      </c>
      <c r="B54" s="9"/>
      <c r="C54" s="346"/>
      <c r="D54" s="110"/>
      <c r="E54" s="110"/>
      <c r="F54" s="9"/>
      <c r="G54" s="347" t="s">
        <v>19</v>
      </c>
      <c r="J54" s="368"/>
    </row>
    <row r="55" spans="1:10" s="4" customFormat="1" ht="23.25" x14ac:dyDescent="0.25">
      <c r="A55" s="25" t="s">
        <v>16</v>
      </c>
      <c r="B55" s="9"/>
      <c r="C55" s="346"/>
      <c r="D55" s="110"/>
      <c r="E55" s="110"/>
      <c r="F55" s="9"/>
      <c r="G55" s="347" t="s">
        <v>19</v>
      </c>
      <c r="J55" s="368"/>
    </row>
    <row r="56" spans="1:10" s="4" customFormat="1" ht="23.25" x14ac:dyDescent="0.25">
      <c r="A56" s="25" t="s">
        <v>17</v>
      </c>
      <c r="B56" s="9"/>
      <c r="C56" s="346"/>
      <c r="D56" s="110"/>
      <c r="E56" s="110"/>
      <c r="F56" s="9"/>
      <c r="G56" s="347" t="s">
        <v>19</v>
      </c>
      <c r="J56" s="368"/>
    </row>
    <row r="57" spans="1:10" s="4" customFormat="1" ht="23.25" x14ac:dyDescent="0.25">
      <c r="A57" s="25" t="s">
        <v>18</v>
      </c>
      <c r="B57" s="9"/>
      <c r="C57" s="346"/>
      <c r="D57" s="110"/>
      <c r="E57" s="110"/>
      <c r="F57" s="9"/>
      <c r="G57" s="347" t="s">
        <v>19</v>
      </c>
      <c r="J57" s="368"/>
    </row>
    <row r="58" spans="1:10" s="4" customFormat="1" ht="23.25" x14ac:dyDescent="0.25">
      <c r="A58" s="25"/>
      <c r="B58" s="9"/>
      <c r="C58" s="381"/>
      <c r="D58" s="9"/>
      <c r="E58" s="213"/>
      <c r="F58" s="9"/>
      <c r="G58" s="347"/>
      <c r="J58" s="368"/>
    </row>
    <row r="59" spans="1:10" s="4" customFormat="1" ht="60" x14ac:dyDescent="0.25">
      <c r="A59" s="56" t="s">
        <v>20</v>
      </c>
      <c r="B59" s="84"/>
      <c r="C59" s="348" t="s">
        <v>63</v>
      </c>
      <c r="D59" s="84"/>
      <c r="E59" s="111">
        <f>SUM(E12:E58)</f>
        <v>0</v>
      </c>
      <c r="F59" s="111"/>
      <c r="G59" s="334" t="s">
        <v>21</v>
      </c>
    </row>
    <row r="60" spans="1:10" s="4" customFormat="1" x14ac:dyDescent="0.25">
      <c r="A60" s="25"/>
      <c r="B60" s="9"/>
      <c r="C60" s="381"/>
      <c r="D60" s="9"/>
      <c r="E60" s="213"/>
      <c r="F60" s="9"/>
      <c r="G60" s="347"/>
    </row>
    <row r="61" spans="1:10" s="4" customFormat="1" ht="21" x14ac:dyDescent="0.35">
      <c r="A61" s="349" t="s">
        <v>22</v>
      </c>
      <c r="B61" s="85"/>
      <c r="C61" s="85"/>
      <c r="D61" s="85"/>
      <c r="E61" s="9"/>
      <c r="F61" s="9"/>
      <c r="G61" s="29"/>
    </row>
    <row r="62" spans="1:10" s="4" customFormat="1" x14ac:dyDescent="0.25">
      <c r="A62" s="25"/>
      <c r="B62" s="9"/>
      <c r="C62" s="9"/>
      <c r="D62" s="9"/>
      <c r="E62" s="86" t="s">
        <v>23</v>
      </c>
      <c r="F62" s="9"/>
      <c r="G62" s="350"/>
    </row>
    <row r="63" spans="1:10" s="4" customFormat="1" x14ac:dyDescent="0.25">
      <c r="A63" s="25" t="s">
        <v>24</v>
      </c>
      <c r="B63" s="9"/>
      <c r="C63" s="9"/>
      <c r="D63" s="9"/>
      <c r="E63" s="86">
        <f>E12</f>
        <v>0</v>
      </c>
      <c r="F63" s="9"/>
      <c r="G63" s="350"/>
    </row>
    <row r="64" spans="1:10" s="4" customFormat="1" x14ac:dyDescent="0.25">
      <c r="A64" s="25" t="s">
        <v>25</v>
      </c>
      <c r="B64" s="9"/>
      <c r="C64" s="9"/>
      <c r="D64" s="87"/>
      <c r="E64" s="87">
        <f>E15+E36+E48</f>
        <v>0</v>
      </c>
      <c r="F64" s="9"/>
      <c r="G64" s="350"/>
    </row>
    <row r="65" spans="1:7" s="4" customFormat="1" x14ac:dyDescent="0.25">
      <c r="A65" s="25" t="s">
        <v>26</v>
      </c>
      <c r="B65" s="9"/>
      <c r="C65" s="9"/>
      <c r="D65" s="87"/>
      <c r="E65" s="87">
        <f>E16+E17+E37+E49</f>
        <v>0</v>
      </c>
      <c r="F65" s="9"/>
      <c r="G65" s="350"/>
    </row>
    <row r="66" spans="1:7" s="4" customFormat="1" x14ac:dyDescent="0.25">
      <c r="A66" s="25" t="s">
        <v>27</v>
      </c>
      <c r="B66" s="9"/>
      <c r="C66" s="9"/>
      <c r="D66" s="9"/>
      <c r="E66" s="9">
        <f>E18+E19+E38+E50</f>
        <v>0</v>
      </c>
      <c r="F66" s="9"/>
      <c r="G66" s="29"/>
    </row>
    <row r="67" spans="1:7" s="4" customFormat="1" x14ac:dyDescent="0.25">
      <c r="A67" s="25" t="s">
        <v>28</v>
      </c>
      <c r="B67" s="9"/>
      <c r="C67" s="9"/>
      <c r="D67" s="9"/>
      <c r="E67" s="9">
        <f>E20+E21+E39+E51</f>
        <v>0</v>
      </c>
      <c r="F67" s="9"/>
      <c r="G67" s="29"/>
    </row>
    <row r="68" spans="1:7" s="4" customFormat="1" x14ac:dyDescent="0.25">
      <c r="A68" s="25" t="s">
        <v>29</v>
      </c>
      <c r="B68" s="9"/>
      <c r="C68" s="9"/>
      <c r="D68" s="9"/>
      <c r="E68" s="9">
        <f>E22+E23+E40+E52</f>
        <v>0</v>
      </c>
      <c r="F68" s="9"/>
      <c r="G68" s="29"/>
    </row>
    <row r="69" spans="1:7" s="4" customFormat="1" x14ac:dyDescent="0.25">
      <c r="A69" s="25" t="s">
        <v>30</v>
      </c>
      <c r="B69" s="9"/>
      <c r="C69" s="9"/>
      <c r="D69" s="9"/>
      <c r="E69" s="9">
        <f>E24+E25+E41+E53</f>
        <v>0</v>
      </c>
      <c r="F69" s="9"/>
      <c r="G69" s="29"/>
    </row>
    <row r="70" spans="1:7" s="4" customFormat="1" x14ac:dyDescent="0.25">
      <c r="A70" s="25" t="s">
        <v>31</v>
      </c>
      <c r="B70" s="9"/>
      <c r="C70" s="9"/>
      <c r="D70" s="9"/>
      <c r="E70" s="9">
        <f>E26+E27+E42+E54</f>
        <v>0</v>
      </c>
      <c r="F70" s="9"/>
      <c r="G70" s="29"/>
    </row>
    <row r="71" spans="1:7" s="4" customFormat="1" x14ac:dyDescent="0.25">
      <c r="A71" s="25" t="s">
        <v>32</v>
      </c>
      <c r="B71" s="9"/>
      <c r="C71" s="9"/>
      <c r="D71" s="9"/>
      <c r="E71" s="9">
        <f>E28+E29+E43+E55</f>
        <v>0</v>
      </c>
      <c r="F71" s="9"/>
      <c r="G71" s="29"/>
    </row>
    <row r="72" spans="1:7" s="4" customFormat="1" x14ac:dyDescent="0.25">
      <c r="A72" s="25" t="s">
        <v>33</v>
      </c>
      <c r="B72" s="9"/>
      <c r="C72" s="9"/>
      <c r="D72" s="9"/>
      <c r="E72" s="9">
        <f>E30+E31+E44+E56</f>
        <v>0</v>
      </c>
      <c r="F72" s="9"/>
      <c r="G72" s="29"/>
    </row>
    <row r="73" spans="1:7" s="4" customFormat="1" x14ac:dyDescent="0.25">
      <c r="A73" s="25" t="s">
        <v>34</v>
      </c>
      <c r="B73" s="9"/>
      <c r="C73" s="9"/>
      <c r="D73" s="9"/>
      <c r="E73" s="9">
        <f>E32+E33+E45+E57</f>
        <v>0</v>
      </c>
      <c r="F73" s="9"/>
      <c r="G73" s="29"/>
    </row>
    <row r="74" spans="1:7" s="4" customFormat="1" x14ac:dyDescent="0.25">
      <c r="A74" s="25"/>
      <c r="B74" s="9"/>
      <c r="C74" s="9"/>
      <c r="D74" s="9"/>
      <c r="E74" s="9"/>
      <c r="F74" s="9"/>
      <c r="G74" s="29"/>
    </row>
    <row r="75" spans="1:7" s="69" customFormat="1" ht="57" customHeight="1" x14ac:dyDescent="0.35">
      <c r="A75" s="66" t="s">
        <v>57</v>
      </c>
      <c r="B75" s="67"/>
      <c r="C75" s="67"/>
      <c r="D75" s="89"/>
      <c r="E75" s="118" t="e">
        <f>NPV(#REF!,E64:E73)+E63</f>
        <v>#REF!</v>
      </c>
      <c r="F75" s="118"/>
      <c r="G75" s="68" t="s">
        <v>35</v>
      </c>
    </row>
    <row r="76" spans="1:7" s="69" customFormat="1" ht="75" customHeight="1" x14ac:dyDescent="0.35">
      <c r="A76" s="66" t="s">
        <v>120</v>
      </c>
      <c r="B76" s="67"/>
      <c r="C76" s="67"/>
      <c r="D76" s="89"/>
      <c r="E76" s="118"/>
      <c r="F76" s="118"/>
      <c r="G76" s="68" t="s">
        <v>134</v>
      </c>
    </row>
    <row r="77" spans="1:7" s="71" customFormat="1" ht="55.5" customHeight="1" x14ac:dyDescent="0.35">
      <c r="A77" s="217" t="s">
        <v>135</v>
      </c>
      <c r="B77" s="70"/>
      <c r="C77" s="70"/>
      <c r="D77" s="90"/>
      <c r="E77" s="121"/>
      <c r="F77" s="119"/>
      <c r="G77" s="281"/>
    </row>
    <row r="78" spans="1:7" x14ac:dyDescent="0.25">
      <c r="A78" s="30"/>
      <c r="B78" s="5"/>
      <c r="C78" s="5"/>
      <c r="D78" s="9"/>
      <c r="E78" s="9"/>
      <c r="F78" s="9"/>
      <c r="G78" s="36"/>
    </row>
    <row r="79" spans="1:7" ht="44.25" customHeight="1" x14ac:dyDescent="0.25">
      <c r="A79" s="305" t="s">
        <v>118</v>
      </c>
      <c r="B79" s="306"/>
      <c r="C79" s="306"/>
      <c r="D79" s="306"/>
      <c r="E79" s="306"/>
      <c r="F79" s="306"/>
      <c r="G79" s="307"/>
    </row>
    <row r="80" spans="1:7" ht="18.75" x14ac:dyDescent="0.3">
      <c r="A80" s="51"/>
      <c r="B80" s="52"/>
      <c r="C80" s="52"/>
      <c r="D80" s="91"/>
      <c r="E80" s="91"/>
      <c r="F80" s="91"/>
      <c r="G80" s="54"/>
    </row>
    <row r="81" spans="1:7" ht="45" customHeight="1" x14ac:dyDescent="0.25">
      <c r="A81" s="305" t="s">
        <v>119</v>
      </c>
      <c r="B81" s="306"/>
      <c r="C81" s="306"/>
      <c r="D81" s="306"/>
      <c r="E81" s="306"/>
      <c r="F81" s="306"/>
      <c r="G81" s="307"/>
    </row>
    <row r="82" spans="1:7" ht="18.75" x14ac:dyDescent="0.3">
      <c r="A82" s="51"/>
      <c r="B82" s="52"/>
      <c r="C82" s="52"/>
      <c r="D82" s="91"/>
      <c r="E82" s="91"/>
      <c r="F82" s="91"/>
      <c r="G82" s="54"/>
    </row>
    <row r="83" spans="1:7" ht="21.75" thickBot="1" x14ac:dyDescent="0.4">
      <c r="A83" s="299" t="s">
        <v>117</v>
      </c>
      <c r="B83" s="300"/>
      <c r="C83" s="300"/>
      <c r="D83" s="300"/>
      <c r="E83" s="300"/>
      <c r="F83" s="300"/>
      <c r="G83" s="301"/>
    </row>
    <row r="84" spans="1:7" x14ac:dyDescent="0.25">
      <c r="A84" s="1"/>
      <c r="B84" s="1"/>
      <c r="C84" s="1"/>
      <c r="D84" s="92"/>
      <c r="E84" s="92"/>
      <c r="F84" s="92"/>
      <c r="G84" s="2"/>
    </row>
  </sheetData>
  <protectedRanges>
    <protectedRange sqref="E12:F12 E36:F45 E48:F57" name="Range1_4"/>
    <protectedRange sqref="E15:F33" name="Range1_4_1"/>
  </protectedRanges>
  <mergeCells count="14">
    <mergeCell ref="D7:F7"/>
    <mergeCell ref="A2:G2"/>
    <mergeCell ref="A3:G3"/>
    <mergeCell ref="A6:G6"/>
    <mergeCell ref="A1:G1"/>
    <mergeCell ref="A5:G5"/>
    <mergeCell ref="A7:A8"/>
    <mergeCell ref="B7:B8"/>
    <mergeCell ref="C7:C8"/>
    <mergeCell ref="C36:C45"/>
    <mergeCell ref="C48:C57"/>
    <mergeCell ref="A79:G79"/>
    <mergeCell ref="A81:G81"/>
    <mergeCell ref="A83:G8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14336-2CF7-41C2-90EC-951DC92EDDEB}">
  <dimension ref="A1:H88"/>
  <sheetViews>
    <sheetView showGridLines="0" topLeftCell="B6" zoomScale="80" zoomScaleNormal="80" workbookViewId="0">
      <selection activeCell="B15" sqref="A15:XFD77"/>
    </sheetView>
  </sheetViews>
  <sheetFormatPr defaultRowHeight="15" x14ac:dyDescent="0.25"/>
  <cols>
    <col min="1" max="1" width="89.140625" customWidth="1"/>
    <col min="2" max="2" width="8.7109375" customWidth="1"/>
    <col min="3" max="3" width="11.85546875" customWidth="1"/>
    <col min="4" max="4" width="16.7109375" customWidth="1"/>
    <col min="5" max="5" width="14.5703125" style="4" bestFit="1" customWidth="1"/>
    <col min="6" max="6" width="32.42578125" style="4" bestFit="1" customWidth="1"/>
    <col min="7" max="7" width="15.28515625" style="4" bestFit="1" customWidth="1"/>
    <col min="8" max="8" width="69.5703125" style="3" customWidth="1"/>
  </cols>
  <sheetData>
    <row r="1" spans="1:8" ht="56.25" customHeight="1" x14ac:dyDescent="0.25">
      <c r="A1" s="310" t="s">
        <v>64</v>
      </c>
      <c r="B1" s="311"/>
      <c r="C1" s="311"/>
      <c r="D1" s="311"/>
      <c r="E1" s="311"/>
      <c r="F1" s="311"/>
      <c r="G1" s="311"/>
      <c r="H1" s="312"/>
    </row>
    <row r="2" spans="1:8" ht="59.25" customHeight="1" x14ac:dyDescent="0.25">
      <c r="A2" s="316" t="s">
        <v>65</v>
      </c>
      <c r="B2" s="317"/>
      <c r="C2" s="317"/>
      <c r="D2" s="317"/>
      <c r="E2" s="317"/>
      <c r="F2" s="317"/>
      <c r="G2" s="317"/>
      <c r="H2" s="318"/>
    </row>
    <row r="3" spans="1:8" ht="42" customHeight="1" x14ac:dyDescent="0.25">
      <c r="A3" s="319" t="s">
        <v>124</v>
      </c>
      <c r="B3" s="317"/>
      <c r="C3" s="317"/>
      <c r="D3" s="317"/>
      <c r="E3" s="317"/>
      <c r="F3" s="317"/>
      <c r="G3" s="317"/>
      <c r="H3" s="318"/>
    </row>
    <row r="4" spans="1:8" s="15" customFormat="1" ht="30" customHeight="1" x14ac:dyDescent="0.35">
      <c r="A4" s="48" t="s">
        <v>0</v>
      </c>
      <c r="B4" s="49"/>
      <c r="C4" s="49"/>
      <c r="D4" s="49"/>
      <c r="E4" s="78"/>
      <c r="F4" s="114">
        <v>0.1</v>
      </c>
      <c r="G4" s="189"/>
      <c r="H4" s="50"/>
    </row>
    <row r="5" spans="1:8" s="16" customFormat="1" ht="30" customHeight="1" x14ac:dyDescent="0.25">
      <c r="A5" s="313" t="s">
        <v>108</v>
      </c>
      <c r="B5" s="314" t="s">
        <v>84</v>
      </c>
      <c r="C5" s="314"/>
      <c r="D5" s="314"/>
      <c r="E5" s="314"/>
      <c r="F5" s="314"/>
      <c r="G5" s="314"/>
      <c r="H5" s="315"/>
    </row>
    <row r="6" spans="1:8" s="16" customFormat="1" ht="45" customHeight="1" x14ac:dyDescent="0.25">
      <c r="A6" s="320" t="s">
        <v>1</v>
      </c>
      <c r="B6" s="321"/>
      <c r="C6" s="321"/>
      <c r="D6" s="321"/>
      <c r="E6" s="321"/>
      <c r="F6" s="321"/>
      <c r="G6" s="321"/>
      <c r="H6" s="322"/>
    </row>
    <row r="7" spans="1:8" s="17" customFormat="1" ht="90" customHeight="1" x14ac:dyDescent="0.25">
      <c r="A7" s="302" t="s">
        <v>47</v>
      </c>
      <c r="B7" s="303" t="s">
        <v>36</v>
      </c>
      <c r="C7" s="304" t="s">
        <v>53</v>
      </c>
      <c r="D7" s="304" t="s">
        <v>51</v>
      </c>
      <c r="E7" s="308" t="s">
        <v>137</v>
      </c>
      <c r="F7" s="309"/>
      <c r="G7" s="309"/>
      <c r="H7" s="57" t="s">
        <v>138</v>
      </c>
    </row>
    <row r="8" spans="1:8" s="75" customFormat="1" ht="22.5" customHeight="1" x14ac:dyDescent="0.25">
      <c r="A8" s="302"/>
      <c r="B8" s="303"/>
      <c r="C8" s="304"/>
      <c r="D8" s="304"/>
      <c r="E8" s="135" t="s">
        <v>48</v>
      </c>
      <c r="F8" s="135" t="s">
        <v>49</v>
      </c>
      <c r="G8" s="135" t="s">
        <v>50</v>
      </c>
      <c r="H8" s="63"/>
    </row>
    <row r="9" spans="1:8" s="40" customFormat="1" ht="19.899999999999999" customHeight="1" x14ac:dyDescent="0.3">
      <c r="A9" s="45" t="s">
        <v>109</v>
      </c>
      <c r="B9" s="43">
        <v>1</v>
      </c>
      <c r="C9" s="43" t="s">
        <v>54</v>
      </c>
      <c r="D9" s="43"/>
      <c r="E9" s="79"/>
      <c r="F9" s="136">
        <f t="shared" ref="F9:F14" si="0">+E9*B9</f>
        <v>0</v>
      </c>
      <c r="G9" s="136"/>
      <c r="H9" s="42"/>
    </row>
    <row r="10" spans="1:8" ht="19.899999999999999" customHeight="1" x14ac:dyDescent="0.25">
      <c r="A10" s="46" t="s">
        <v>59</v>
      </c>
      <c r="B10" s="6">
        <f>+B9</f>
        <v>1</v>
      </c>
      <c r="C10" s="6" t="s">
        <v>54</v>
      </c>
      <c r="D10" s="6"/>
      <c r="E10" s="79"/>
      <c r="F10" s="136">
        <f t="shared" si="0"/>
        <v>0</v>
      </c>
      <c r="G10" s="103"/>
      <c r="H10" s="26"/>
    </row>
    <row r="11" spans="1:8" ht="19.899999999999999" customHeight="1" x14ac:dyDescent="0.25">
      <c r="A11" s="46" t="s">
        <v>59</v>
      </c>
      <c r="B11" s="6">
        <f>+B9</f>
        <v>1</v>
      </c>
      <c r="C11" s="6" t="s">
        <v>54</v>
      </c>
      <c r="D11" s="6"/>
      <c r="E11" s="79"/>
      <c r="F11" s="136">
        <f t="shared" si="0"/>
        <v>0</v>
      </c>
      <c r="G11" s="103"/>
      <c r="H11" s="26"/>
    </row>
    <row r="12" spans="1:8" ht="19.899999999999999" customHeight="1" x14ac:dyDescent="0.25">
      <c r="A12" s="46" t="s">
        <v>60</v>
      </c>
      <c r="B12" s="6">
        <f>+B9</f>
        <v>1</v>
      </c>
      <c r="C12" s="6" t="s">
        <v>54</v>
      </c>
      <c r="D12" s="6"/>
      <c r="E12" s="79"/>
      <c r="F12" s="136">
        <f t="shared" si="0"/>
        <v>0</v>
      </c>
      <c r="G12" s="103"/>
      <c r="H12" s="26"/>
    </row>
    <row r="13" spans="1:8" ht="19.899999999999999" customHeight="1" x14ac:dyDescent="0.25">
      <c r="A13" s="46" t="s">
        <v>72</v>
      </c>
      <c r="B13" s="6">
        <f>+B9</f>
        <v>1</v>
      </c>
      <c r="C13" s="6" t="s">
        <v>54</v>
      </c>
      <c r="D13" s="6"/>
      <c r="E13" s="79"/>
      <c r="F13" s="136">
        <f t="shared" si="0"/>
        <v>0</v>
      </c>
      <c r="G13" s="103"/>
      <c r="H13" s="26"/>
    </row>
    <row r="14" spans="1:8" ht="19.899999999999999" customHeight="1" x14ac:dyDescent="0.25">
      <c r="A14" s="25" t="s">
        <v>37</v>
      </c>
      <c r="B14" s="6">
        <f>+B9</f>
        <v>1</v>
      </c>
      <c r="C14" s="6" t="s">
        <v>54</v>
      </c>
      <c r="D14" s="6"/>
      <c r="E14" s="79"/>
      <c r="F14" s="136">
        <f t="shared" si="0"/>
        <v>0</v>
      </c>
      <c r="G14" s="103"/>
      <c r="H14" s="26"/>
    </row>
    <row r="15" spans="1:8" s="4" customFormat="1" ht="45" x14ac:dyDescent="0.25">
      <c r="A15" s="385" t="s">
        <v>2</v>
      </c>
      <c r="B15" s="81"/>
      <c r="C15" s="81"/>
      <c r="D15" s="81" t="e">
        <f>+#REF!/10^7</f>
        <v>#REF!</v>
      </c>
      <c r="E15" s="81"/>
      <c r="F15" s="144">
        <f>SUM(F9:F14)</f>
        <v>0</v>
      </c>
      <c r="G15" s="208">
        <f>+F15/10^7</f>
        <v>0</v>
      </c>
      <c r="H15" s="383" t="s">
        <v>52</v>
      </c>
    </row>
    <row r="16" spans="1:8" s="4" customFormat="1" x14ac:dyDescent="0.25">
      <c r="A16" s="25"/>
      <c r="B16" s="9"/>
      <c r="C16" s="9"/>
      <c r="D16" s="9"/>
      <c r="E16" s="9"/>
      <c r="F16" s="209" t="e">
        <f>#REF!-F15</f>
        <v>#REF!</v>
      </c>
      <c r="G16" s="10"/>
      <c r="H16" s="29"/>
    </row>
    <row r="17" spans="1:8" s="4" customFormat="1" ht="45" customHeight="1" x14ac:dyDescent="0.25">
      <c r="A17" s="332" t="s">
        <v>3</v>
      </c>
      <c r="B17" s="82"/>
      <c r="C17" s="82"/>
      <c r="D17" s="82"/>
      <c r="E17" s="82"/>
      <c r="F17" s="108"/>
      <c r="G17" s="108"/>
      <c r="H17" s="334" t="s">
        <v>4</v>
      </c>
    </row>
    <row r="18" spans="1:8" s="204" customFormat="1" ht="19.899999999999999" customHeight="1" x14ac:dyDescent="0.25">
      <c r="A18" s="47" t="s">
        <v>73</v>
      </c>
      <c r="B18" s="338">
        <f>+$B$9*12</f>
        <v>12</v>
      </c>
      <c r="C18" s="338" t="s">
        <v>62</v>
      </c>
      <c r="D18" s="137">
        <v>0.03</v>
      </c>
      <c r="E18" s="83"/>
      <c r="F18" s="102">
        <f t="shared" ref="F18:F36" si="1">+E18*B18</f>
        <v>0</v>
      </c>
      <c r="G18" s="194" t="e">
        <f>F18/$F$15</f>
        <v>#DIV/0!</v>
      </c>
      <c r="H18" s="339" t="s">
        <v>5</v>
      </c>
    </row>
    <row r="19" spans="1:8" s="341" customFormat="1" ht="19.899999999999999" customHeight="1" x14ac:dyDescent="0.25">
      <c r="A19" s="47" t="s">
        <v>74</v>
      </c>
      <c r="B19" s="338">
        <f t="shared" ref="B19:B36" si="2">+$B$9*12</f>
        <v>12</v>
      </c>
      <c r="C19" s="338" t="s">
        <v>62</v>
      </c>
      <c r="D19" s="386">
        <v>0.11</v>
      </c>
      <c r="E19" s="83"/>
      <c r="F19" s="102">
        <f t="shared" si="1"/>
        <v>0</v>
      </c>
      <c r="G19" s="194" t="e">
        <f>(F19+F20)/$F$15</f>
        <v>#DIV/0!</v>
      </c>
      <c r="H19" s="340" t="s">
        <v>6</v>
      </c>
    </row>
    <row r="20" spans="1:8" s="204" customFormat="1" ht="19.899999999999999" customHeight="1" x14ac:dyDescent="0.25">
      <c r="A20" s="47" t="s">
        <v>38</v>
      </c>
      <c r="B20" s="338">
        <f t="shared" si="2"/>
        <v>12</v>
      </c>
      <c r="C20" s="338" t="s">
        <v>62</v>
      </c>
      <c r="D20" s="137"/>
      <c r="E20" s="83"/>
      <c r="F20" s="102">
        <f t="shared" si="1"/>
        <v>0</v>
      </c>
      <c r="G20" s="138"/>
      <c r="H20" s="339" t="s">
        <v>6</v>
      </c>
    </row>
    <row r="21" spans="1:8" s="204" customFormat="1" ht="19.899999999999999" customHeight="1" x14ac:dyDescent="0.25">
      <c r="A21" s="47" t="s">
        <v>75</v>
      </c>
      <c r="B21" s="338">
        <f t="shared" si="2"/>
        <v>12</v>
      </c>
      <c r="C21" s="338" t="s">
        <v>62</v>
      </c>
      <c r="D21" s="137">
        <v>0.12</v>
      </c>
      <c r="E21" s="83"/>
      <c r="F21" s="102">
        <f t="shared" si="1"/>
        <v>0</v>
      </c>
      <c r="G21" s="194" t="e">
        <f>(F21+F22)/$F$15</f>
        <v>#DIV/0!</v>
      </c>
      <c r="H21" s="339" t="s">
        <v>6</v>
      </c>
    </row>
    <row r="22" spans="1:8" s="204" customFormat="1" ht="19.899999999999999" customHeight="1" x14ac:dyDescent="0.25">
      <c r="A22" s="47" t="s">
        <v>39</v>
      </c>
      <c r="B22" s="338">
        <f t="shared" si="2"/>
        <v>12</v>
      </c>
      <c r="C22" s="338" t="s">
        <v>62</v>
      </c>
      <c r="D22" s="137"/>
      <c r="E22" s="83"/>
      <c r="F22" s="102">
        <f t="shared" si="1"/>
        <v>0</v>
      </c>
      <c r="G22" s="138"/>
      <c r="H22" s="339" t="s">
        <v>6</v>
      </c>
    </row>
    <row r="23" spans="1:8" s="204" customFormat="1" ht="19.899999999999999" customHeight="1" x14ac:dyDescent="0.25">
      <c r="A23" s="47" t="s">
        <v>76</v>
      </c>
      <c r="B23" s="338">
        <f t="shared" si="2"/>
        <v>12</v>
      </c>
      <c r="C23" s="338" t="s">
        <v>62</v>
      </c>
      <c r="D23" s="137">
        <v>0.13</v>
      </c>
      <c r="E23" s="83"/>
      <c r="F23" s="102">
        <f t="shared" si="1"/>
        <v>0</v>
      </c>
      <c r="G23" s="194" t="e">
        <f>(F23+F24)/$F$15</f>
        <v>#DIV/0!</v>
      </c>
      <c r="H23" s="339" t="s">
        <v>6</v>
      </c>
    </row>
    <row r="24" spans="1:8" s="204" customFormat="1" ht="19.899999999999999" customHeight="1" x14ac:dyDescent="0.25">
      <c r="A24" s="47" t="s">
        <v>40</v>
      </c>
      <c r="B24" s="338">
        <f t="shared" si="2"/>
        <v>12</v>
      </c>
      <c r="C24" s="338" t="s">
        <v>62</v>
      </c>
      <c r="D24" s="137"/>
      <c r="E24" s="83"/>
      <c r="F24" s="102">
        <f t="shared" si="1"/>
        <v>0</v>
      </c>
      <c r="G24" s="138"/>
      <c r="H24" s="339" t="s">
        <v>6</v>
      </c>
    </row>
    <row r="25" spans="1:8" s="204" customFormat="1" ht="19.899999999999999" customHeight="1" x14ac:dyDescent="0.25">
      <c r="A25" s="47" t="s">
        <v>77</v>
      </c>
      <c r="B25" s="338">
        <f t="shared" si="2"/>
        <v>12</v>
      </c>
      <c r="C25" s="338" t="s">
        <v>62</v>
      </c>
      <c r="D25" s="137">
        <v>0.14000000000000001</v>
      </c>
      <c r="E25" s="83"/>
      <c r="F25" s="102">
        <f t="shared" si="1"/>
        <v>0</v>
      </c>
      <c r="G25" s="194" t="e">
        <f>(F25+F26)/$F$15</f>
        <v>#DIV/0!</v>
      </c>
      <c r="H25" s="339" t="s">
        <v>6</v>
      </c>
    </row>
    <row r="26" spans="1:8" s="204" customFormat="1" ht="19.899999999999999" customHeight="1" x14ac:dyDescent="0.25">
      <c r="A26" s="47" t="s">
        <v>41</v>
      </c>
      <c r="B26" s="338">
        <f t="shared" si="2"/>
        <v>12</v>
      </c>
      <c r="C26" s="338" t="s">
        <v>62</v>
      </c>
      <c r="D26" s="137"/>
      <c r="E26" s="83"/>
      <c r="F26" s="102">
        <f t="shared" si="1"/>
        <v>0</v>
      </c>
      <c r="G26" s="138"/>
      <c r="H26" s="339" t="s">
        <v>6</v>
      </c>
    </row>
    <row r="27" spans="1:8" s="204" customFormat="1" ht="19.899999999999999" customHeight="1" x14ac:dyDescent="0.25">
      <c r="A27" s="47" t="s">
        <v>78</v>
      </c>
      <c r="B27" s="338">
        <f t="shared" si="2"/>
        <v>12</v>
      </c>
      <c r="C27" s="338" t="s">
        <v>62</v>
      </c>
      <c r="D27" s="137">
        <v>0.15</v>
      </c>
      <c r="E27" s="83"/>
      <c r="F27" s="102">
        <f t="shared" si="1"/>
        <v>0</v>
      </c>
      <c r="G27" s="194" t="e">
        <f>(F27+F28)/$F$15</f>
        <v>#DIV/0!</v>
      </c>
      <c r="H27" s="339" t="s">
        <v>6</v>
      </c>
    </row>
    <row r="28" spans="1:8" s="204" customFormat="1" ht="19.899999999999999" customHeight="1" x14ac:dyDescent="0.25">
      <c r="A28" s="47" t="s">
        <v>42</v>
      </c>
      <c r="B28" s="338">
        <f t="shared" si="2"/>
        <v>12</v>
      </c>
      <c r="C28" s="338" t="s">
        <v>62</v>
      </c>
      <c r="D28" s="137"/>
      <c r="E28" s="83"/>
      <c r="F28" s="102">
        <f t="shared" si="1"/>
        <v>0</v>
      </c>
      <c r="G28" s="138"/>
      <c r="H28" s="339" t="s">
        <v>6</v>
      </c>
    </row>
    <row r="29" spans="1:8" s="204" customFormat="1" ht="19.899999999999999" customHeight="1" x14ac:dyDescent="0.25">
      <c r="A29" s="47" t="s">
        <v>79</v>
      </c>
      <c r="B29" s="338">
        <f t="shared" si="2"/>
        <v>12</v>
      </c>
      <c r="C29" s="338" t="s">
        <v>62</v>
      </c>
      <c r="D29" s="137">
        <v>0.16</v>
      </c>
      <c r="E29" s="83"/>
      <c r="F29" s="102">
        <f t="shared" si="1"/>
        <v>0</v>
      </c>
      <c r="G29" s="194" t="e">
        <f>(F29+F30)/$F$15</f>
        <v>#DIV/0!</v>
      </c>
      <c r="H29" s="339" t="s">
        <v>6</v>
      </c>
    </row>
    <row r="30" spans="1:8" s="204" customFormat="1" ht="19.899999999999999" customHeight="1" x14ac:dyDescent="0.25">
      <c r="A30" s="47" t="s">
        <v>43</v>
      </c>
      <c r="B30" s="338">
        <f t="shared" si="2"/>
        <v>12</v>
      </c>
      <c r="C30" s="338" t="s">
        <v>62</v>
      </c>
      <c r="D30" s="137"/>
      <c r="E30" s="83"/>
      <c r="F30" s="102">
        <f t="shared" si="1"/>
        <v>0</v>
      </c>
      <c r="G30" s="138"/>
      <c r="H30" s="339" t="s">
        <v>6</v>
      </c>
    </row>
    <row r="31" spans="1:8" s="204" customFormat="1" ht="19.899999999999999" customHeight="1" x14ac:dyDescent="0.25">
      <c r="A31" s="47" t="s">
        <v>80</v>
      </c>
      <c r="B31" s="338">
        <f t="shared" si="2"/>
        <v>12</v>
      </c>
      <c r="C31" s="338" t="s">
        <v>62</v>
      </c>
      <c r="D31" s="137">
        <v>0.17</v>
      </c>
      <c r="E31" s="83"/>
      <c r="F31" s="102">
        <f t="shared" si="1"/>
        <v>0</v>
      </c>
      <c r="G31" s="194" t="e">
        <f>(F31+F32)/$F$15</f>
        <v>#DIV/0!</v>
      </c>
      <c r="H31" s="339" t="s">
        <v>6</v>
      </c>
    </row>
    <row r="32" spans="1:8" s="204" customFormat="1" ht="19.899999999999999" customHeight="1" x14ac:dyDescent="0.25">
      <c r="A32" s="47" t="s">
        <v>44</v>
      </c>
      <c r="B32" s="338">
        <f t="shared" si="2"/>
        <v>12</v>
      </c>
      <c r="C32" s="338" t="s">
        <v>62</v>
      </c>
      <c r="D32" s="137"/>
      <c r="E32" s="83"/>
      <c r="F32" s="102">
        <f t="shared" si="1"/>
        <v>0</v>
      </c>
      <c r="G32" s="138"/>
      <c r="H32" s="339" t="s">
        <v>6</v>
      </c>
    </row>
    <row r="33" spans="1:8" s="204" customFormat="1" ht="19.899999999999999" customHeight="1" x14ac:dyDescent="0.25">
      <c r="A33" s="47" t="s">
        <v>81</v>
      </c>
      <c r="B33" s="338">
        <f t="shared" si="2"/>
        <v>12</v>
      </c>
      <c r="C33" s="338" t="s">
        <v>62</v>
      </c>
      <c r="D33" s="137">
        <v>0.18</v>
      </c>
      <c r="E33" s="83"/>
      <c r="F33" s="102">
        <f t="shared" si="1"/>
        <v>0</v>
      </c>
      <c r="G33" s="194" t="e">
        <f>(F33+F34)/$F$15</f>
        <v>#DIV/0!</v>
      </c>
      <c r="H33" s="339" t="s">
        <v>6</v>
      </c>
    </row>
    <row r="34" spans="1:8" s="204" customFormat="1" ht="19.899999999999999" customHeight="1" x14ac:dyDescent="0.25">
      <c r="A34" s="47" t="s">
        <v>45</v>
      </c>
      <c r="B34" s="338">
        <f t="shared" si="2"/>
        <v>12</v>
      </c>
      <c r="C34" s="338" t="s">
        <v>62</v>
      </c>
      <c r="D34" s="137"/>
      <c r="E34" s="83"/>
      <c r="F34" s="102">
        <f t="shared" si="1"/>
        <v>0</v>
      </c>
      <c r="G34" s="138"/>
      <c r="H34" s="339" t="s">
        <v>6</v>
      </c>
    </row>
    <row r="35" spans="1:8" s="204" customFormat="1" ht="19.899999999999999" customHeight="1" x14ac:dyDescent="0.25">
      <c r="A35" s="47" t="s">
        <v>82</v>
      </c>
      <c r="B35" s="338">
        <f t="shared" si="2"/>
        <v>12</v>
      </c>
      <c r="C35" s="338" t="s">
        <v>62</v>
      </c>
      <c r="D35" s="137">
        <v>0.19</v>
      </c>
      <c r="E35" s="83"/>
      <c r="F35" s="102">
        <f t="shared" si="1"/>
        <v>0</v>
      </c>
      <c r="G35" s="194" t="e">
        <f>(F35+F36)/$F$15</f>
        <v>#DIV/0!</v>
      </c>
      <c r="H35" s="339" t="s">
        <v>6</v>
      </c>
    </row>
    <row r="36" spans="1:8" s="204" customFormat="1" ht="19.899999999999999" customHeight="1" x14ac:dyDescent="0.25">
      <c r="A36" s="47" t="s">
        <v>46</v>
      </c>
      <c r="B36" s="338">
        <f t="shared" si="2"/>
        <v>12</v>
      </c>
      <c r="C36" s="338" t="s">
        <v>62</v>
      </c>
      <c r="D36" s="139"/>
      <c r="E36" s="83"/>
      <c r="F36" s="102">
        <f t="shared" si="1"/>
        <v>0</v>
      </c>
      <c r="G36" s="139"/>
      <c r="H36" s="339" t="s">
        <v>6</v>
      </c>
    </row>
    <row r="37" spans="1:8" s="4" customFormat="1" x14ac:dyDescent="0.25">
      <c r="A37" s="25"/>
      <c r="B37" s="9"/>
      <c r="C37" s="9"/>
      <c r="D37" s="9" t="e">
        <f>+#REF!/10^7</f>
        <v>#REF!</v>
      </c>
      <c r="E37" s="9"/>
      <c r="F37" s="109"/>
      <c r="G37" s="221">
        <f>SUM(F18:F36)</f>
        <v>0</v>
      </c>
      <c r="H37" s="29"/>
    </row>
    <row r="38" spans="1:8" s="4" customFormat="1" x14ac:dyDescent="0.25">
      <c r="A38" s="56" t="s">
        <v>7</v>
      </c>
      <c r="B38" s="84"/>
      <c r="C38" s="84"/>
      <c r="D38" s="84"/>
      <c r="E38" s="84"/>
      <c r="F38" s="109"/>
      <c r="G38" s="109">
        <f>G37/10^7</f>
        <v>0</v>
      </c>
      <c r="H38" s="345"/>
    </row>
    <row r="39" spans="1:8" s="4" customFormat="1" x14ac:dyDescent="0.25">
      <c r="A39" s="25" t="s">
        <v>8</v>
      </c>
      <c r="B39" s="9"/>
      <c r="C39" s="346" t="s">
        <v>55</v>
      </c>
      <c r="D39" s="9"/>
      <c r="E39" s="9"/>
      <c r="F39" s="9"/>
      <c r="G39" s="9"/>
      <c r="H39" s="347" t="s">
        <v>9</v>
      </c>
    </row>
    <row r="40" spans="1:8" s="4" customFormat="1" x14ac:dyDescent="0.25">
      <c r="A40" s="25" t="s">
        <v>10</v>
      </c>
      <c r="B40" s="9"/>
      <c r="C40" s="346"/>
      <c r="D40" s="9"/>
      <c r="E40" s="9"/>
      <c r="F40" s="9"/>
      <c r="G40" s="9"/>
      <c r="H40" s="347" t="s">
        <v>9</v>
      </c>
    </row>
    <row r="41" spans="1:8" s="4" customFormat="1" x14ac:dyDescent="0.25">
      <c r="A41" s="25" t="s">
        <v>11</v>
      </c>
      <c r="B41" s="9"/>
      <c r="C41" s="346"/>
      <c r="D41" s="9"/>
      <c r="E41" s="9"/>
      <c r="F41" s="9"/>
      <c r="G41" s="9"/>
      <c r="H41" s="347" t="s">
        <v>9</v>
      </c>
    </row>
    <row r="42" spans="1:8" s="4" customFormat="1" x14ac:dyDescent="0.25">
      <c r="A42" s="25" t="s">
        <v>12</v>
      </c>
      <c r="B42" s="9"/>
      <c r="C42" s="346"/>
      <c r="D42" s="9"/>
      <c r="E42" s="9"/>
      <c r="F42" s="9"/>
      <c r="G42" s="9"/>
      <c r="H42" s="347" t="s">
        <v>9</v>
      </c>
    </row>
    <row r="43" spans="1:8" s="4" customFormat="1" x14ac:dyDescent="0.25">
      <c r="A43" s="25" t="s">
        <v>13</v>
      </c>
      <c r="B43" s="9"/>
      <c r="C43" s="346"/>
      <c r="D43" s="9"/>
      <c r="E43" s="9"/>
      <c r="F43" s="9"/>
      <c r="G43" s="9"/>
      <c r="H43" s="347" t="s">
        <v>9</v>
      </c>
    </row>
    <row r="44" spans="1:8" s="4" customFormat="1" x14ac:dyDescent="0.25">
      <c r="A44" s="25" t="s">
        <v>14</v>
      </c>
      <c r="B44" s="9"/>
      <c r="C44" s="346"/>
      <c r="D44" s="9"/>
      <c r="E44" s="9"/>
      <c r="F44" s="9"/>
      <c r="G44" s="9"/>
      <c r="H44" s="347" t="s">
        <v>9</v>
      </c>
    </row>
    <row r="45" spans="1:8" s="4" customFormat="1" x14ac:dyDescent="0.25">
      <c r="A45" s="25" t="s">
        <v>15</v>
      </c>
      <c r="B45" s="9"/>
      <c r="C45" s="346"/>
      <c r="D45" s="9"/>
      <c r="E45" s="9"/>
      <c r="F45" s="9"/>
      <c r="G45" s="9"/>
      <c r="H45" s="347" t="s">
        <v>9</v>
      </c>
    </row>
    <row r="46" spans="1:8" s="4" customFormat="1" x14ac:dyDescent="0.25">
      <c r="A46" s="25" t="s">
        <v>16</v>
      </c>
      <c r="B46" s="9"/>
      <c r="C46" s="346"/>
      <c r="D46" s="9"/>
      <c r="E46" s="9"/>
      <c r="F46" s="9"/>
      <c r="G46" s="9"/>
      <c r="H46" s="347" t="s">
        <v>9</v>
      </c>
    </row>
    <row r="47" spans="1:8" s="4" customFormat="1" x14ac:dyDescent="0.25">
      <c r="A47" s="25" t="s">
        <v>17</v>
      </c>
      <c r="B47" s="9"/>
      <c r="C47" s="346"/>
      <c r="D47" s="9"/>
      <c r="E47" s="9"/>
      <c r="F47" s="9"/>
      <c r="G47" s="9"/>
      <c r="H47" s="347" t="s">
        <v>9</v>
      </c>
    </row>
    <row r="48" spans="1:8" s="4" customFormat="1" x14ac:dyDescent="0.25">
      <c r="A48" s="25" t="s">
        <v>18</v>
      </c>
      <c r="B48" s="9"/>
      <c r="C48" s="346"/>
      <c r="D48" s="9"/>
      <c r="E48" s="9"/>
      <c r="F48" s="9"/>
      <c r="G48" s="9"/>
      <c r="H48" s="347" t="s">
        <v>9</v>
      </c>
    </row>
    <row r="49" spans="1:8" s="4" customFormat="1" x14ac:dyDescent="0.25">
      <c r="A49" s="25"/>
      <c r="B49" s="9"/>
      <c r="C49" s="9"/>
      <c r="D49" s="9"/>
      <c r="E49" s="9"/>
      <c r="F49" s="109"/>
      <c r="G49" s="109"/>
      <c r="H49" s="29"/>
    </row>
    <row r="50" spans="1:8" s="4" customFormat="1" x14ac:dyDescent="0.25">
      <c r="A50" s="56" t="s">
        <v>61</v>
      </c>
      <c r="B50" s="84"/>
      <c r="C50" s="84"/>
      <c r="D50" s="84"/>
      <c r="E50" s="84"/>
      <c r="F50" s="109"/>
      <c r="G50" s="109"/>
      <c r="H50" s="334"/>
    </row>
    <row r="51" spans="1:8" s="4" customFormat="1" x14ac:dyDescent="0.25">
      <c r="A51" s="25" t="s">
        <v>8</v>
      </c>
      <c r="B51" s="9"/>
      <c r="C51" s="346" t="s">
        <v>55</v>
      </c>
      <c r="D51" s="9"/>
      <c r="E51" s="9"/>
      <c r="F51" s="116"/>
      <c r="G51" s="9"/>
      <c r="H51" s="347" t="s">
        <v>19</v>
      </c>
    </row>
    <row r="52" spans="1:8" s="4" customFormat="1" x14ac:dyDescent="0.25">
      <c r="A52" s="25" t="s">
        <v>10</v>
      </c>
      <c r="B52" s="9"/>
      <c r="C52" s="346"/>
      <c r="D52" s="9"/>
      <c r="E52" s="9"/>
      <c r="F52" s="116"/>
      <c r="G52" s="9"/>
      <c r="H52" s="347" t="s">
        <v>19</v>
      </c>
    </row>
    <row r="53" spans="1:8" s="4" customFormat="1" x14ac:dyDescent="0.25">
      <c r="A53" s="25" t="s">
        <v>11</v>
      </c>
      <c r="B53" s="9"/>
      <c r="C53" s="346"/>
      <c r="D53" s="9"/>
      <c r="E53" s="9"/>
      <c r="F53" s="116"/>
      <c r="G53" s="9"/>
      <c r="H53" s="347" t="s">
        <v>19</v>
      </c>
    </row>
    <row r="54" spans="1:8" s="4" customFormat="1" x14ac:dyDescent="0.25">
      <c r="A54" s="25" t="s">
        <v>12</v>
      </c>
      <c r="B54" s="9"/>
      <c r="C54" s="346"/>
      <c r="D54" s="9"/>
      <c r="E54" s="9"/>
      <c r="F54" s="116"/>
      <c r="G54" s="9"/>
      <c r="H54" s="347" t="s">
        <v>19</v>
      </c>
    </row>
    <row r="55" spans="1:8" s="4" customFormat="1" x14ac:dyDescent="0.25">
      <c r="A55" s="25" t="s">
        <v>13</v>
      </c>
      <c r="B55" s="9"/>
      <c r="C55" s="346"/>
      <c r="D55" s="9"/>
      <c r="E55" s="9"/>
      <c r="F55" s="116"/>
      <c r="G55" s="9"/>
      <c r="H55" s="347" t="s">
        <v>19</v>
      </c>
    </row>
    <row r="56" spans="1:8" s="4" customFormat="1" x14ac:dyDescent="0.25">
      <c r="A56" s="25" t="s">
        <v>14</v>
      </c>
      <c r="B56" s="9"/>
      <c r="C56" s="346"/>
      <c r="D56" s="9"/>
      <c r="E56" s="9"/>
      <c r="F56" s="116"/>
      <c r="G56" s="9"/>
      <c r="H56" s="347" t="s">
        <v>19</v>
      </c>
    </row>
    <row r="57" spans="1:8" s="4" customFormat="1" x14ac:dyDescent="0.25">
      <c r="A57" s="25" t="s">
        <v>15</v>
      </c>
      <c r="B57" s="9"/>
      <c r="C57" s="346"/>
      <c r="D57" s="9"/>
      <c r="E57" s="9"/>
      <c r="F57" s="116"/>
      <c r="G57" s="9"/>
      <c r="H57" s="347" t="s">
        <v>19</v>
      </c>
    </row>
    <row r="58" spans="1:8" s="4" customFormat="1" x14ac:dyDescent="0.25">
      <c r="A58" s="25" t="s">
        <v>16</v>
      </c>
      <c r="B58" s="9"/>
      <c r="C58" s="346"/>
      <c r="D58" s="9"/>
      <c r="E58" s="9"/>
      <c r="F58" s="116"/>
      <c r="G58" s="9"/>
      <c r="H58" s="347" t="s">
        <v>19</v>
      </c>
    </row>
    <row r="59" spans="1:8" s="4" customFormat="1" x14ac:dyDescent="0.25">
      <c r="A59" s="25" t="s">
        <v>17</v>
      </c>
      <c r="B59" s="9"/>
      <c r="C59" s="346"/>
      <c r="D59" s="9"/>
      <c r="E59" s="9"/>
      <c r="F59" s="116"/>
      <c r="G59" s="9"/>
      <c r="H59" s="347" t="s">
        <v>19</v>
      </c>
    </row>
    <row r="60" spans="1:8" s="4" customFormat="1" x14ac:dyDescent="0.25">
      <c r="A60" s="25" t="s">
        <v>18</v>
      </c>
      <c r="B60" s="9"/>
      <c r="C60" s="346"/>
      <c r="D60" s="9"/>
      <c r="E60" s="9"/>
      <c r="F60" s="116"/>
      <c r="G60" s="9"/>
      <c r="H60" s="347" t="s">
        <v>19</v>
      </c>
    </row>
    <row r="61" spans="1:8" s="4" customFormat="1" x14ac:dyDescent="0.25">
      <c r="A61" s="25"/>
      <c r="B61" s="9"/>
      <c r="C61" s="9"/>
      <c r="D61" s="9"/>
      <c r="E61" s="9"/>
      <c r="F61" s="109"/>
      <c r="G61" s="109"/>
      <c r="H61" s="29"/>
    </row>
    <row r="62" spans="1:8" s="4" customFormat="1" ht="45" x14ac:dyDescent="0.25">
      <c r="A62" s="56" t="s">
        <v>20</v>
      </c>
      <c r="B62" s="84"/>
      <c r="C62" s="348" t="s">
        <v>56</v>
      </c>
      <c r="D62" s="84"/>
      <c r="E62" s="84"/>
      <c r="F62" s="111" t="e">
        <f>SUM(F15:F61)</f>
        <v>#REF!</v>
      </c>
      <c r="G62" s="111"/>
      <c r="H62" s="334" t="s">
        <v>21</v>
      </c>
    </row>
    <row r="63" spans="1:8" s="4" customFormat="1" x14ac:dyDescent="0.25">
      <c r="A63" s="56"/>
      <c r="B63" s="84"/>
      <c r="C63" s="84"/>
      <c r="D63" s="84"/>
      <c r="E63" s="84"/>
      <c r="F63" s="111"/>
      <c r="G63" s="111"/>
      <c r="H63" s="347"/>
    </row>
    <row r="64" spans="1:8" s="4" customFormat="1" ht="21" x14ac:dyDescent="0.35">
      <c r="A64" s="349" t="s">
        <v>22</v>
      </c>
      <c r="B64" s="85"/>
      <c r="C64" s="85"/>
      <c r="D64" s="85"/>
      <c r="E64" s="85"/>
      <c r="F64" s="9"/>
      <c r="G64" s="9"/>
      <c r="H64" s="29"/>
    </row>
    <row r="65" spans="1:8" s="4" customFormat="1" x14ac:dyDescent="0.25">
      <c r="A65" s="25"/>
      <c r="B65" s="9"/>
      <c r="C65" s="9"/>
      <c r="D65" s="9"/>
      <c r="E65" s="9"/>
      <c r="F65" s="86" t="s">
        <v>23</v>
      </c>
      <c r="G65" s="9"/>
      <c r="H65" s="350"/>
    </row>
    <row r="66" spans="1:8" s="4" customFormat="1" x14ac:dyDescent="0.25">
      <c r="A66" s="25" t="s">
        <v>24</v>
      </c>
      <c r="B66" s="9"/>
      <c r="C66" s="9"/>
      <c r="D66" s="9"/>
      <c r="E66" s="9"/>
      <c r="F66" s="9">
        <f>F15</f>
        <v>0</v>
      </c>
      <c r="G66" s="9"/>
      <c r="H66" s="29"/>
    </row>
    <row r="67" spans="1:8" s="4" customFormat="1" x14ac:dyDescent="0.25">
      <c r="A67" s="25" t="s">
        <v>25</v>
      </c>
      <c r="B67" s="9"/>
      <c r="C67" s="9"/>
      <c r="D67" s="9"/>
      <c r="E67" s="9"/>
      <c r="F67" s="9">
        <f>F18+F39+F51</f>
        <v>0</v>
      </c>
      <c r="G67" s="9"/>
      <c r="H67" s="29"/>
    </row>
    <row r="68" spans="1:8" s="4" customFormat="1" x14ac:dyDescent="0.25">
      <c r="A68" s="25" t="s">
        <v>26</v>
      </c>
      <c r="B68" s="9"/>
      <c r="C68" s="9"/>
      <c r="D68" s="9"/>
      <c r="E68" s="9"/>
      <c r="F68" s="9">
        <f>F19+F20+F40+F52</f>
        <v>0</v>
      </c>
      <c r="G68" s="9"/>
      <c r="H68" s="29"/>
    </row>
    <row r="69" spans="1:8" s="4" customFormat="1" x14ac:dyDescent="0.25">
      <c r="A69" s="25" t="s">
        <v>27</v>
      </c>
      <c r="B69" s="9"/>
      <c r="C69" s="9"/>
      <c r="D69" s="9"/>
      <c r="E69" s="9"/>
      <c r="F69" s="9">
        <f>F21+F22+F41+F53</f>
        <v>0</v>
      </c>
      <c r="G69" s="9"/>
      <c r="H69" s="29"/>
    </row>
    <row r="70" spans="1:8" s="4" customFormat="1" x14ac:dyDescent="0.25">
      <c r="A70" s="25" t="s">
        <v>28</v>
      </c>
      <c r="B70" s="9"/>
      <c r="C70" s="9"/>
      <c r="D70" s="9"/>
      <c r="E70" s="9"/>
      <c r="F70" s="9">
        <f>F23+F24+F42+F54</f>
        <v>0</v>
      </c>
      <c r="G70" s="9"/>
      <c r="H70" s="29"/>
    </row>
    <row r="71" spans="1:8" s="4" customFormat="1" x14ac:dyDescent="0.25">
      <c r="A71" s="25" t="s">
        <v>29</v>
      </c>
      <c r="B71" s="9"/>
      <c r="C71" s="9"/>
      <c r="D71" s="9"/>
      <c r="E71" s="9"/>
      <c r="F71" s="9">
        <f>F25+F26+F43+F55</f>
        <v>0</v>
      </c>
      <c r="G71" s="9"/>
      <c r="H71" s="29"/>
    </row>
    <row r="72" spans="1:8" s="4" customFormat="1" x14ac:dyDescent="0.25">
      <c r="A72" s="25" t="s">
        <v>30</v>
      </c>
      <c r="B72" s="9"/>
      <c r="C72" s="9"/>
      <c r="D72" s="9"/>
      <c r="E72" s="9"/>
      <c r="F72" s="9">
        <f>F27+F28+F44+F56</f>
        <v>0</v>
      </c>
      <c r="G72" s="9"/>
      <c r="H72" s="29"/>
    </row>
    <row r="73" spans="1:8" s="4" customFormat="1" x14ac:dyDescent="0.25">
      <c r="A73" s="25" t="s">
        <v>31</v>
      </c>
      <c r="B73" s="9"/>
      <c r="C73" s="9"/>
      <c r="D73" s="9"/>
      <c r="E73" s="9"/>
      <c r="F73" s="9">
        <f>F29+F30+F45+F57</f>
        <v>0</v>
      </c>
      <c r="G73" s="9"/>
      <c r="H73" s="29"/>
    </row>
    <row r="74" spans="1:8" s="4" customFormat="1" x14ac:dyDescent="0.25">
      <c r="A74" s="25" t="s">
        <v>32</v>
      </c>
      <c r="B74" s="9"/>
      <c r="C74" s="9"/>
      <c r="D74" s="9"/>
      <c r="E74" s="9"/>
      <c r="F74" s="9">
        <f>F31+F32+F46+F58</f>
        <v>0</v>
      </c>
      <c r="G74" s="9"/>
      <c r="H74" s="29"/>
    </row>
    <row r="75" spans="1:8" s="4" customFormat="1" x14ac:dyDescent="0.25">
      <c r="A75" s="25" t="s">
        <v>33</v>
      </c>
      <c r="B75" s="9"/>
      <c r="C75" s="9"/>
      <c r="D75" s="9"/>
      <c r="E75" s="9"/>
      <c r="F75" s="9">
        <f>F33+F34+F47+F59</f>
        <v>0</v>
      </c>
      <c r="G75" s="9"/>
      <c r="H75" s="29"/>
    </row>
    <row r="76" spans="1:8" s="4" customFormat="1" x14ac:dyDescent="0.25">
      <c r="A76" s="25" t="s">
        <v>34</v>
      </c>
      <c r="B76" s="9"/>
      <c r="C76" s="9"/>
      <c r="D76" s="9"/>
      <c r="E76" s="9"/>
      <c r="F76" s="9">
        <f>F35+F36+F48+F60</f>
        <v>0</v>
      </c>
      <c r="G76" s="9"/>
      <c r="H76" s="29"/>
    </row>
    <row r="77" spans="1:8" s="4" customFormat="1" x14ac:dyDescent="0.25">
      <c r="A77" s="351"/>
      <c r="B77" s="86"/>
      <c r="C77" s="86"/>
      <c r="D77" s="86"/>
      <c r="E77" s="86"/>
      <c r="F77" s="86"/>
      <c r="G77" s="86"/>
      <c r="H77" s="29"/>
    </row>
    <row r="78" spans="1:8" x14ac:dyDescent="0.25">
      <c r="A78" s="33"/>
      <c r="B78" s="12"/>
      <c r="C78" s="12"/>
      <c r="D78" s="12"/>
      <c r="E78" s="87"/>
      <c r="F78" s="9"/>
      <c r="G78" s="9"/>
      <c r="H78" s="31"/>
    </row>
    <row r="79" spans="1:8" ht="67.5" customHeight="1" x14ac:dyDescent="0.25">
      <c r="A79" s="66" t="s">
        <v>57</v>
      </c>
      <c r="B79" s="13"/>
      <c r="C79" s="13"/>
      <c r="D79" s="13"/>
      <c r="E79" s="88"/>
      <c r="F79" s="117" t="e">
        <f>NPV(#REF!,F67:F76)+F66</f>
        <v>#REF!</v>
      </c>
      <c r="G79" s="143"/>
      <c r="H79" s="68" t="s">
        <v>35</v>
      </c>
    </row>
    <row r="80" spans="1:8" s="69" customFormat="1" ht="75" customHeight="1" x14ac:dyDescent="0.35">
      <c r="A80" s="66" t="s">
        <v>120</v>
      </c>
      <c r="B80" s="67"/>
      <c r="C80" s="67"/>
      <c r="D80" s="67"/>
      <c r="E80" s="89"/>
      <c r="F80" s="118"/>
      <c r="G80" s="118"/>
      <c r="H80" s="68" t="s">
        <v>134</v>
      </c>
    </row>
    <row r="81" spans="1:8" s="71" customFormat="1" ht="51" customHeight="1" x14ac:dyDescent="0.35">
      <c r="A81" s="217" t="s">
        <v>135</v>
      </c>
      <c r="B81" s="70"/>
      <c r="C81" s="70"/>
      <c r="D81" s="70"/>
      <c r="E81" s="90"/>
      <c r="F81" s="119"/>
      <c r="G81" s="119"/>
      <c r="H81" s="281"/>
    </row>
    <row r="82" spans="1:8" ht="18.75" x14ac:dyDescent="0.3">
      <c r="A82" s="30"/>
      <c r="B82" s="5"/>
      <c r="C82" s="5"/>
      <c r="D82" s="5"/>
      <c r="E82" s="9"/>
      <c r="F82" s="120"/>
      <c r="G82" s="9"/>
      <c r="H82" s="36"/>
    </row>
    <row r="83" spans="1:8" ht="44.25" customHeight="1" x14ac:dyDescent="0.25">
      <c r="A83" s="305" t="s">
        <v>118</v>
      </c>
      <c r="B83" s="306"/>
      <c r="C83" s="306"/>
      <c r="D83" s="306"/>
      <c r="E83" s="306"/>
      <c r="F83" s="306"/>
      <c r="G83" s="306"/>
      <c r="H83" s="307"/>
    </row>
    <row r="84" spans="1:8" ht="18.75" x14ac:dyDescent="0.3">
      <c r="A84" s="51"/>
      <c r="B84" s="52"/>
      <c r="C84" s="52"/>
      <c r="D84" s="52"/>
      <c r="E84" s="91"/>
      <c r="F84" s="91"/>
      <c r="G84" s="91"/>
      <c r="H84" s="54"/>
    </row>
    <row r="85" spans="1:8" ht="51.6" customHeight="1" x14ac:dyDescent="0.25">
      <c r="A85" s="305" t="s">
        <v>119</v>
      </c>
      <c r="B85" s="306"/>
      <c r="C85" s="306"/>
      <c r="D85" s="306"/>
      <c r="E85" s="306"/>
      <c r="F85" s="306"/>
      <c r="G85" s="306"/>
      <c r="H85" s="307"/>
    </row>
    <row r="86" spans="1:8" ht="18.75" x14ac:dyDescent="0.3">
      <c r="A86" s="51"/>
      <c r="B86" s="52"/>
      <c r="C86" s="52"/>
      <c r="D86" s="52"/>
      <c r="E86" s="91"/>
      <c r="F86" s="91"/>
      <c r="G86" s="91"/>
      <c r="H86" s="54"/>
    </row>
    <row r="87" spans="1:8" ht="21.75" thickBot="1" x14ac:dyDescent="0.4">
      <c r="A87" s="299" t="s">
        <v>117</v>
      </c>
      <c r="B87" s="300"/>
      <c r="C87" s="300"/>
      <c r="D87" s="300"/>
      <c r="E87" s="300"/>
      <c r="F87" s="300"/>
      <c r="G87" s="300"/>
      <c r="H87" s="301"/>
    </row>
    <row r="88" spans="1:8" x14ac:dyDescent="0.25">
      <c r="A88" s="1"/>
      <c r="B88" s="1"/>
      <c r="C88" s="1"/>
      <c r="D88" s="1"/>
      <c r="E88" s="92"/>
      <c r="F88" s="92"/>
      <c r="G88" s="92"/>
      <c r="H88" s="2"/>
    </row>
  </sheetData>
  <protectedRanges>
    <protectedRange sqref="F15:G15 F39:G48 F51:G60" name="Range1_4"/>
    <protectedRange sqref="F18:G36" name="Range1_4_1"/>
  </protectedRanges>
  <mergeCells count="15">
    <mergeCell ref="E7:G7"/>
    <mergeCell ref="A2:H2"/>
    <mergeCell ref="A3:H3"/>
    <mergeCell ref="A6:H6"/>
    <mergeCell ref="A1:H1"/>
    <mergeCell ref="A5:H5"/>
    <mergeCell ref="A7:A8"/>
    <mergeCell ref="B7:B8"/>
    <mergeCell ref="C7:C8"/>
    <mergeCell ref="D7:D8"/>
    <mergeCell ref="C39:C48"/>
    <mergeCell ref="C51:C60"/>
    <mergeCell ref="A83:H83"/>
    <mergeCell ref="A85:H85"/>
    <mergeCell ref="A87:H8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90FB-8236-418C-B889-AFBCACB3FDB4}">
  <dimension ref="A1:G103"/>
  <sheetViews>
    <sheetView showGridLines="0" topLeftCell="A7" zoomScale="86" zoomScaleNormal="86" workbookViewId="0">
      <selection activeCell="A14" sqref="A14:XFD74"/>
    </sheetView>
  </sheetViews>
  <sheetFormatPr defaultRowHeight="15" x14ac:dyDescent="0.25"/>
  <cols>
    <col min="1" max="1" width="82.7109375" customWidth="1"/>
    <col min="2" max="2" width="8.7109375" customWidth="1"/>
    <col min="3" max="3" width="12.28515625" customWidth="1"/>
    <col min="4" max="4" width="16.7109375" style="4" bestFit="1" customWidth="1"/>
    <col min="5" max="5" width="32.140625" style="4" bestFit="1" customWidth="1"/>
    <col min="6" max="6" width="16.28515625" style="4" bestFit="1" customWidth="1"/>
    <col min="7" max="7" width="69.5703125" style="3" customWidth="1"/>
  </cols>
  <sheetData>
    <row r="1" spans="1:7" ht="56.25" customHeight="1" x14ac:dyDescent="0.25">
      <c r="A1" s="310" t="s">
        <v>64</v>
      </c>
      <c r="B1" s="311"/>
      <c r="C1" s="311"/>
      <c r="D1" s="311"/>
      <c r="E1" s="311"/>
      <c r="F1" s="311"/>
      <c r="G1" s="312"/>
    </row>
    <row r="2" spans="1:7" ht="59.25" customHeight="1" x14ac:dyDescent="0.25">
      <c r="A2" s="316" t="s">
        <v>65</v>
      </c>
      <c r="B2" s="317"/>
      <c r="C2" s="317"/>
      <c r="D2" s="317"/>
      <c r="E2" s="317"/>
      <c r="F2" s="317"/>
      <c r="G2" s="318"/>
    </row>
    <row r="3" spans="1:7" ht="42" customHeight="1" x14ac:dyDescent="0.25">
      <c r="A3" s="319" t="s">
        <v>124</v>
      </c>
      <c r="B3" s="317"/>
      <c r="C3" s="317"/>
      <c r="D3" s="317"/>
      <c r="E3" s="317"/>
      <c r="F3" s="317"/>
      <c r="G3" s="318"/>
    </row>
    <row r="4" spans="1:7" s="15" customFormat="1" ht="30" customHeight="1" x14ac:dyDescent="0.35">
      <c r="A4" s="48" t="s">
        <v>0</v>
      </c>
      <c r="B4" s="49"/>
      <c r="C4" s="49"/>
      <c r="D4" s="78"/>
      <c r="E4" s="114">
        <v>0.1</v>
      </c>
      <c r="F4" s="189"/>
      <c r="G4" s="50"/>
    </row>
    <row r="5" spans="1:7" s="16" customFormat="1" ht="30" customHeight="1" x14ac:dyDescent="0.25">
      <c r="A5" s="313" t="s">
        <v>108</v>
      </c>
      <c r="B5" s="314" t="s">
        <v>83</v>
      </c>
      <c r="C5" s="314"/>
      <c r="D5" s="314"/>
      <c r="E5" s="314"/>
      <c r="F5" s="314"/>
      <c r="G5" s="315"/>
    </row>
    <row r="6" spans="1:7" s="16" customFormat="1" ht="45" customHeight="1" x14ac:dyDescent="0.25">
      <c r="A6" s="320" t="s">
        <v>1</v>
      </c>
      <c r="B6" s="321"/>
      <c r="C6" s="321"/>
      <c r="D6" s="321"/>
      <c r="E6" s="321"/>
      <c r="F6" s="321"/>
      <c r="G6" s="322"/>
    </row>
    <row r="7" spans="1:7" s="17" customFormat="1" ht="91.5" customHeight="1" x14ac:dyDescent="0.25">
      <c r="A7" s="302" t="s">
        <v>47</v>
      </c>
      <c r="B7" s="303" t="s">
        <v>36</v>
      </c>
      <c r="C7" s="304" t="s">
        <v>53</v>
      </c>
      <c r="D7" s="308" t="s">
        <v>137</v>
      </c>
      <c r="E7" s="309"/>
      <c r="F7" s="309"/>
      <c r="G7" s="57" t="s">
        <v>138</v>
      </c>
    </row>
    <row r="8" spans="1:7" s="75" customFormat="1" ht="40.5" customHeight="1" x14ac:dyDescent="0.25">
      <c r="A8" s="302"/>
      <c r="B8" s="303"/>
      <c r="C8" s="304"/>
      <c r="D8" s="135" t="s">
        <v>48</v>
      </c>
      <c r="E8" s="135" t="s">
        <v>49</v>
      </c>
      <c r="F8" s="135" t="s">
        <v>50</v>
      </c>
      <c r="G8" s="63"/>
    </row>
    <row r="9" spans="1:7" s="40" customFormat="1" ht="19.899999999999999" customHeight="1" x14ac:dyDescent="0.3">
      <c r="A9" s="45" t="s">
        <v>109</v>
      </c>
      <c r="B9" s="43">
        <v>1</v>
      </c>
      <c r="C9" s="43" t="s">
        <v>54</v>
      </c>
      <c r="D9" s="79"/>
      <c r="E9" s="136">
        <f>+D9*B9</f>
        <v>0</v>
      </c>
      <c r="F9" s="136"/>
      <c r="G9" s="42"/>
    </row>
    <row r="10" spans="1:7" ht="19.899999999999999" customHeight="1" x14ac:dyDescent="0.25">
      <c r="A10" s="46" t="s">
        <v>72</v>
      </c>
      <c r="B10" s="6">
        <f>+B9</f>
        <v>1</v>
      </c>
      <c r="C10" s="6" t="s">
        <v>54</v>
      </c>
      <c r="D10" s="79"/>
      <c r="E10" s="136">
        <f>+D10*B10</f>
        <v>0</v>
      </c>
      <c r="F10" s="103"/>
      <c r="G10" s="26"/>
    </row>
    <row r="11" spans="1:7" ht="19.899999999999999" customHeight="1" x14ac:dyDescent="0.25">
      <c r="A11" s="46" t="s">
        <v>37</v>
      </c>
      <c r="B11" s="6">
        <f>+B9</f>
        <v>1</v>
      </c>
      <c r="C11" s="6" t="s">
        <v>54</v>
      </c>
      <c r="D11" s="79"/>
      <c r="E11" s="136">
        <f>+D11*B11</f>
        <v>0</v>
      </c>
      <c r="F11" s="103"/>
      <c r="G11" s="26"/>
    </row>
    <row r="12" spans="1:7" ht="45" x14ac:dyDescent="0.25">
      <c r="A12" s="55" t="s">
        <v>85</v>
      </c>
      <c r="B12" s="6"/>
      <c r="C12" s="166" t="e">
        <f>+#REF!/10^7</f>
        <v>#REF!</v>
      </c>
      <c r="D12" s="103"/>
      <c r="E12" s="136">
        <f>SUM(E9:E11)</f>
        <v>0</v>
      </c>
      <c r="F12" s="222">
        <f>E12/10^7</f>
        <v>0</v>
      </c>
      <c r="G12" s="26" t="s">
        <v>52</v>
      </c>
    </row>
    <row r="13" spans="1:7" ht="19.899999999999999" customHeight="1" x14ac:dyDescent="0.25">
      <c r="A13" s="46"/>
      <c r="B13" s="6"/>
      <c r="C13" s="6"/>
      <c r="D13" s="103"/>
      <c r="E13" s="103" t="e">
        <f>#REF!-E12</f>
        <v>#REF!</v>
      </c>
      <c r="F13" s="103"/>
      <c r="G13" s="26"/>
    </row>
    <row r="14" spans="1:7" s="4" customFormat="1" ht="60" x14ac:dyDescent="0.25">
      <c r="A14" s="56" t="s">
        <v>3</v>
      </c>
      <c r="B14" s="6"/>
      <c r="C14" s="6"/>
      <c r="D14" s="103"/>
      <c r="E14" s="103"/>
      <c r="F14" s="103"/>
      <c r="G14" s="358" t="s">
        <v>4</v>
      </c>
    </row>
    <row r="15" spans="1:7" s="4" customFormat="1" ht="18.75" x14ac:dyDescent="0.25">
      <c r="A15" s="47" t="s">
        <v>86</v>
      </c>
      <c r="B15" s="338">
        <f>+$B$9*12</f>
        <v>12</v>
      </c>
      <c r="C15" s="338" t="s">
        <v>62</v>
      </c>
      <c r="D15" s="79"/>
      <c r="E15" s="102">
        <f t="shared" ref="E15:E33" si="0">+D15*B15</f>
        <v>0</v>
      </c>
      <c r="F15" s="138" t="e">
        <f>E15/$E$12</f>
        <v>#DIV/0!</v>
      </c>
      <c r="G15" s="339" t="s">
        <v>5</v>
      </c>
    </row>
    <row r="16" spans="1:7" s="4" customFormat="1" ht="18.75" x14ac:dyDescent="0.25">
      <c r="A16" s="47" t="s">
        <v>87</v>
      </c>
      <c r="B16" s="338">
        <f t="shared" ref="B16:B33" si="1">+$B$9*12</f>
        <v>12</v>
      </c>
      <c r="C16" s="338" t="s">
        <v>62</v>
      </c>
      <c r="D16" s="79"/>
      <c r="E16" s="102">
        <f t="shared" si="0"/>
        <v>0</v>
      </c>
      <c r="F16" s="138" t="e">
        <f>(E16+E17)/$E$12</f>
        <v>#DIV/0!</v>
      </c>
      <c r="G16" s="339" t="s">
        <v>6</v>
      </c>
    </row>
    <row r="17" spans="1:7" s="4" customFormat="1" ht="18.75" x14ac:dyDescent="0.25">
      <c r="A17" s="47" t="s">
        <v>88</v>
      </c>
      <c r="B17" s="338">
        <f t="shared" si="1"/>
        <v>12</v>
      </c>
      <c r="C17" s="338" t="s">
        <v>62</v>
      </c>
      <c r="D17" s="79"/>
      <c r="E17" s="102">
        <f t="shared" si="0"/>
        <v>0</v>
      </c>
      <c r="F17" s="138"/>
      <c r="G17" s="339" t="s">
        <v>6</v>
      </c>
    </row>
    <row r="18" spans="1:7" s="204" customFormat="1" ht="19.899999999999999" customHeight="1" x14ac:dyDescent="0.25">
      <c r="A18" s="47" t="s">
        <v>89</v>
      </c>
      <c r="B18" s="338">
        <f t="shared" si="1"/>
        <v>12</v>
      </c>
      <c r="C18" s="338" t="s">
        <v>62</v>
      </c>
      <c r="D18" s="79"/>
      <c r="E18" s="102">
        <f t="shared" si="0"/>
        <v>0</v>
      </c>
      <c r="F18" s="138" t="e">
        <f>(E18+E19)/$E$12</f>
        <v>#DIV/0!</v>
      </c>
      <c r="G18" s="339" t="s">
        <v>6</v>
      </c>
    </row>
    <row r="19" spans="1:7" s="341" customFormat="1" ht="19.899999999999999" customHeight="1" x14ac:dyDescent="0.25">
      <c r="A19" s="47" t="s">
        <v>90</v>
      </c>
      <c r="B19" s="338">
        <f t="shared" si="1"/>
        <v>12</v>
      </c>
      <c r="C19" s="338" t="s">
        <v>62</v>
      </c>
      <c r="D19" s="79"/>
      <c r="E19" s="102">
        <f t="shared" si="0"/>
        <v>0</v>
      </c>
      <c r="F19" s="194"/>
      <c r="G19" s="340" t="s">
        <v>6</v>
      </c>
    </row>
    <row r="20" spans="1:7" s="204" customFormat="1" ht="19.899999999999999" customHeight="1" x14ac:dyDescent="0.25">
      <c r="A20" s="47" t="s">
        <v>91</v>
      </c>
      <c r="B20" s="338">
        <f t="shared" si="1"/>
        <v>12</v>
      </c>
      <c r="C20" s="338" t="s">
        <v>62</v>
      </c>
      <c r="D20" s="79"/>
      <c r="E20" s="102">
        <f t="shared" si="0"/>
        <v>0</v>
      </c>
      <c r="F20" s="138" t="e">
        <f>(E20+E21)/$E$12</f>
        <v>#DIV/0!</v>
      </c>
      <c r="G20" s="339" t="s">
        <v>6</v>
      </c>
    </row>
    <row r="21" spans="1:7" s="204" customFormat="1" ht="19.899999999999999" customHeight="1" x14ac:dyDescent="0.25">
      <c r="A21" s="47" t="s">
        <v>92</v>
      </c>
      <c r="B21" s="338">
        <f t="shared" si="1"/>
        <v>12</v>
      </c>
      <c r="C21" s="338" t="s">
        <v>62</v>
      </c>
      <c r="D21" s="79"/>
      <c r="E21" s="102">
        <f t="shared" si="0"/>
        <v>0</v>
      </c>
      <c r="F21" s="138"/>
      <c r="G21" s="339" t="s">
        <v>6</v>
      </c>
    </row>
    <row r="22" spans="1:7" s="204" customFormat="1" ht="19.899999999999999" customHeight="1" x14ac:dyDescent="0.25">
      <c r="A22" s="47" t="s">
        <v>93</v>
      </c>
      <c r="B22" s="338">
        <f t="shared" si="1"/>
        <v>12</v>
      </c>
      <c r="C22" s="338" t="s">
        <v>62</v>
      </c>
      <c r="D22" s="79"/>
      <c r="E22" s="102">
        <f t="shared" si="0"/>
        <v>0</v>
      </c>
      <c r="F22" s="138" t="e">
        <f>(E22+E23)/$E$12</f>
        <v>#DIV/0!</v>
      </c>
      <c r="G22" s="339" t="s">
        <v>6</v>
      </c>
    </row>
    <row r="23" spans="1:7" s="204" customFormat="1" ht="19.899999999999999" customHeight="1" x14ac:dyDescent="0.25">
      <c r="A23" s="47" t="s">
        <v>94</v>
      </c>
      <c r="B23" s="338">
        <f t="shared" si="1"/>
        <v>12</v>
      </c>
      <c r="C23" s="338" t="s">
        <v>62</v>
      </c>
      <c r="D23" s="79"/>
      <c r="E23" s="102">
        <f t="shared" si="0"/>
        <v>0</v>
      </c>
      <c r="F23" s="138"/>
      <c r="G23" s="339" t="s">
        <v>6</v>
      </c>
    </row>
    <row r="24" spans="1:7" s="204" customFormat="1" ht="19.899999999999999" customHeight="1" x14ac:dyDescent="0.25">
      <c r="A24" s="47" t="s">
        <v>95</v>
      </c>
      <c r="B24" s="338">
        <f t="shared" si="1"/>
        <v>12</v>
      </c>
      <c r="C24" s="338" t="s">
        <v>62</v>
      </c>
      <c r="D24" s="79"/>
      <c r="E24" s="102">
        <f t="shared" si="0"/>
        <v>0</v>
      </c>
      <c r="F24" s="138" t="e">
        <f>(E24+E25)/$E$12</f>
        <v>#DIV/0!</v>
      </c>
      <c r="G24" s="339" t="s">
        <v>6</v>
      </c>
    </row>
    <row r="25" spans="1:7" s="204" customFormat="1" ht="19.899999999999999" customHeight="1" x14ac:dyDescent="0.25">
      <c r="A25" s="47" t="s">
        <v>96</v>
      </c>
      <c r="B25" s="338">
        <f t="shared" si="1"/>
        <v>12</v>
      </c>
      <c r="C25" s="338" t="s">
        <v>62</v>
      </c>
      <c r="D25" s="79"/>
      <c r="E25" s="102">
        <f t="shared" si="0"/>
        <v>0</v>
      </c>
      <c r="F25" s="138"/>
      <c r="G25" s="339" t="s">
        <v>6</v>
      </c>
    </row>
    <row r="26" spans="1:7" s="204" customFormat="1" ht="19.899999999999999" customHeight="1" x14ac:dyDescent="0.25">
      <c r="A26" s="47" t="s">
        <v>97</v>
      </c>
      <c r="B26" s="338">
        <f t="shared" si="1"/>
        <v>12</v>
      </c>
      <c r="C26" s="338" t="s">
        <v>62</v>
      </c>
      <c r="D26" s="79"/>
      <c r="E26" s="102">
        <f t="shared" si="0"/>
        <v>0</v>
      </c>
      <c r="F26" s="138" t="e">
        <f>(E26+E27)/$E$12</f>
        <v>#DIV/0!</v>
      </c>
      <c r="G26" s="339" t="s">
        <v>6</v>
      </c>
    </row>
    <row r="27" spans="1:7" s="204" customFormat="1" ht="19.899999999999999" customHeight="1" x14ac:dyDescent="0.25">
      <c r="A27" s="47" t="s">
        <v>98</v>
      </c>
      <c r="B27" s="338">
        <f t="shared" si="1"/>
        <v>12</v>
      </c>
      <c r="C27" s="338" t="s">
        <v>62</v>
      </c>
      <c r="D27" s="79"/>
      <c r="E27" s="102">
        <f t="shared" si="0"/>
        <v>0</v>
      </c>
      <c r="F27" s="138"/>
      <c r="G27" s="339" t="s">
        <v>6</v>
      </c>
    </row>
    <row r="28" spans="1:7" s="204" customFormat="1" ht="19.899999999999999" customHeight="1" x14ac:dyDescent="0.25">
      <c r="A28" s="47" t="s">
        <v>99</v>
      </c>
      <c r="B28" s="338">
        <f t="shared" si="1"/>
        <v>12</v>
      </c>
      <c r="C28" s="338" t="s">
        <v>62</v>
      </c>
      <c r="D28" s="79"/>
      <c r="E28" s="102">
        <f t="shared" si="0"/>
        <v>0</v>
      </c>
      <c r="F28" s="138" t="e">
        <f>(E28+E29)/$E$12</f>
        <v>#DIV/0!</v>
      </c>
      <c r="G28" s="339" t="s">
        <v>6</v>
      </c>
    </row>
    <row r="29" spans="1:7" s="204" customFormat="1" ht="19.899999999999999" customHeight="1" x14ac:dyDescent="0.25">
      <c r="A29" s="47" t="s">
        <v>100</v>
      </c>
      <c r="B29" s="338">
        <f t="shared" si="1"/>
        <v>12</v>
      </c>
      <c r="C29" s="338" t="s">
        <v>62</v>
      </c>
      <c r="D29" s="79"/>
      <c r="E29" s="102">
        <f t="shared" si="0"/>
        <v>0</v>
      </c>
      <c r="F29" s="138"/>
      <c r="G29" s="339" t="s">
        <v>6</v>
      </c>
    </row>
    <row r="30" spans="1:7" s="204" customFormat="1" ht="19.899999999999999" customHeight="1" x14ac:dyDescent="0.25">
      <c r="A30" s="47" t="s">
        <v>101</v>
      </c>
      <c r="B30" s="338">
        <f t="shared" si="1"/>
        <v>12</v>
      </c>
      <c r="C30" s="338" t="s">
        <v>62</v>
      </c>
      <c r="D30" s="79"/>
      <c r="E30" s="102">
        <f t="shared" si="0"/>
        <v>0</v>
      </c>
      <c r="F30" s="138" t="e">
        <f>(E30+E31)/$E$12</f>
        <v>#DIV/0!</v>
      </c>
      <c r="G30" s="339" t="s">
        <v>6</v>
      </c>
    </row>
    <row r="31" spans="1:7" s="204" customFormat="1" ht="19.899999999999999" customHeight="1" x14ac:dyDescent="0.25">
      <c r="A31" s="47" t="s">
        <v>102</v>
      </c>
      <c r="B31" s="338">
        <f t="shared" si="1"/>
        <v>12</v>
      </c>
      <c r="C31" s="338" t="s">
        <v>62</v>
      </c>
      <c r="D31" s="79"/>
      <c r="E31" s="102">
        <f t="shared" si="0"/>
        <v>0</v>
      </c>
      <c r="F31" s="138"/>
      <c r="G31" s="339" t="s">
        <v>6</v>
      </c>
    </row>
    <row r="32" spans="1:7" s="204" customFormat="1" ht="19.899999999999999" customHeight="1" x14ac:dyDescent="0.25">
      <c r="A32" s="47" t="s">
        <v>103</v>
      </c>
      <c r="B32" s="338">
        <f t="shared" si="1"/>
        <v>12</v>
      </c>
      <c r="C32" s="338" t="s">
        <v>62</v>
      </c>
      <c r="D32" s="79"/>
      <c r="E32" s="102">
        <f t="shared" si="0"/>
        <v>0</v>
      </c>
      <c r="F32" s="138" t="e">
        <f>(E32+E33)/$E$12</f>
        <v>#DIV/0!</v>
      </c>
      <c r="G32" s="339" t="s">
        <v>6</v>
      </c>
    </row>
    <row r="33" spans="1:7" s="204" customFormat="1" ht="19.899999999999999" customHeight="1" x14ac:dyDescent="0.25">
      <c r="A33" s="47" t="s">
        <v>104</v>
      </c>
      <c r="B33" s="338">
        <f t="shared" si="1"/>
        <v>12</v>
      </c>
      <c r="C33" s="338" t="s">
        <v>62</v>
      </c>
      <c r="D33" s="79"/>
      <c r="E33" s="102">
        <f t="shared" si="0"/>
        <v>0</v>
      </c>
      <c r="F33" s="138"/>
      <c r="G33" s="339" t="s">
        <v>6</v>
      </c>
    </row>
    <row r="34" spans="1:7" s="204" customFormat="1" ht="19.899999999999999" customHeight="1" x14ac:dyDescent="0.25">
      <c r="A34" s="47"/>
      <c r="B34" s="338"/>
      <c r="C34" s="384" t="e">
        <f>+#REF!/10^7</f>
        <v>#REF!</v>
      </c>
      <c r="D34" s="102"/>
      <c r="E34" s="102"/>
      <c r="F34" s="223">
        <f>SUM(E15:E33)</f>
        <v>0</v>
      </c>
      <c r="G34" s="339"/>
    </row>
    <row r="35" spans="1:7" s="4" customFormat="1" x14ac:dyDescent="0.25">
      <c r="A35" s="56" t="s">
        <v>7</v>
      </c>
      <c r="B35" s="84"/>
      <c r="C35" s="84"/>
      <c r="D35" s="84"/>
      <c r="E35" s="109"/>
      <c r="F35" s="109">
        <f>F34/10^7</f>
        <v>0</v>
      </c>
      <c r="G35" s="345"/>
    </row>
    <row r="36" spans="1:7" s="4" customFormat="1" x14ac:dyDescent="0.25">
      <c r="A36" s="25" t="s">
        <v>8</v>
      </c>
      <c r="B36" s="9"/>
      <c r="C36" s="380" t="s">
        <v>63</v>
      </c>
      <c r="D36" s="9"/>
      <c r="E36" s="84">
        <v>0</v>
      </c>
      <c r="F36" s="9"/>
      <c r="G36" s="347" t="s">
        <v>9</v>
      </c>
    </row>
    <row r="37" spans="1:7" s="4" customFormat="1" x14ac:dyDescent="0.25">
      <c r="A37" s="25" t="s">
        <v>10</v>
      </c>
      <c r="B37" s="9"/>
      <c r="C37" s="380"/>
      <c r="D37" s="9"/>
      <c r="E37" s="84"/>
      <c r="F37" s="9"/>
      <c r="G37" s="347" t="s">
        <v>9</v>
      </c>
    </row>
    <row r="38" spans="1:7" s="4" customFormat="1" x14ac:dyDescent="0.25">
      <c r="A38" s="25" t="s">
        <v>11</v>
      </c>
      <c r="B38" s="9"/>
      <c r="C38" s="380"/>
      <c r="D38" s="9"/>
      <c r="E38" s="84"/>
      <c r="F38" s="9"/>
      <c r="G38" s="347" t="s">
        <v>9</v>
      </c>
    </row>
    <row r="39" spans="1:7" s="4" customFormat="1" x14ac:dyDescent="0.25">
      <c r="A39" s="25" t="s">
        <v>12</v>
      </c>
      <c r="B39" s="9"/>
      <c r="C39" s="380"/>
      <c r="D39" s="9"/>
      <c r="E39" s="84"/>
      <c r="F39" s="9"/>
      <c r="G39" s="347" t="s">
        <v>9</v>
      </c>
    </row>
    <row r="40" spans="1:7" s="4" customFormat="1" x14ac:dyDescent="0.25">
      <c r="A40" s="25" t="s">
        <v>13</v>
      </c>
      <c r="B40" s="9"/>
      <c r="C40" s="380"/>
      <c r="D40" s="9"/>
      <c r="E40" s="84"/>
      <c r="F40" s="9"/>
      <c r="G40" s="347" t="s">
        <v>9</v>
      </c>
    </row>
    <row r="41" spans="1:7" s="4" customFormat="1" x14ac:dyDescent="0.25">
      <c r="A41" s="25" t="s">
        <v>14</v>
      </c>
      <c r="B41" s="9"/>
      <c r="C41" s="380"/>
      <c r="D41" s="9"/>
      <c r="E41" s="84"/>
      <c r="F41" s="9"/>
      <c r="G41" s="347" t="s">
        <v>9</v>
      </c>
    </row>
    <row r="42" spans="1:7" s="4" customFormat="1" x14ac:dyDescent="0.25">
      <c r="A42" s="25" t="s">
        <v>15</v>
      </c>
      <c r="B42" s="9"/>
      <c r="C42" s="380"/>
      <c r="D42" s="9"/>
      <c r="E42" s="84"/>
      <c r="F42" s="9"/>
      <c r="G42" s="347" t="s">
        <v>9</v>
      </c>
    </row>
    <row r="43" spans="1:7" s="4" customFormat="1" x14ac:dyDescent="0.25">
      <c r="A43" s="25" t="s">
        <v>16</v>
      </c>
      <c r="B43" s="9"/>
      <c r="C43" s="380"/>
      <c r="D43" s="9"/>
      <c r="E43" s="84"/>
      <c r="F43" s="9"/>
      <c r="G43" s="347" t="s">
        <v>9</v>
      </c>
    </row>
    <row r="44" spans="1:7" s="4" customFormat="1" x14ac:dyDescent="0.25">
      <c r="A44" s="25" t="s">
        <v>17</v>
      </c>
      <c r="B44" s="9"/>
      <c r="C44" s="380"/>
      <c r="D44" s="9"/>
      <c r="E44" s="84"/>
      <c r="F44" s="9"/>
      <c r="G44" s="347" t="s">
        <v>9</v>
      </c>
    </row>
    <row r="45" spans="1:7" s="4" customFormat="1" x14ac:dyDescent="0.25">
      <c r="A45" s="25" t="s">
        <v>18</v>
      </c>
      <c r="B45" s="9"/>
      <c r="C45" s="380"/>
      <c r="D45" s="9"/>
      <c r="E45" s="84"/>
      <c r="F45" s="9"/>
      <c r="G45" s="347" t="s">
        <v>9</v>
      </c>
    </row>
    <row r="46" spans="1:7" s="4" customFormat="1" x14ac:dyDescent="0.25">
      <c r="A46" s="25"/>
      <c r="B46" s="9"/>
      <c r="C46" s="381"/>
      <c r="D46" s="9"/>
      <c r="E46" s="213"/>
      <c r="F46" s="9"/>
      <c r="G46" s="347"/>
    </row>
    <row r="47" spans="1:7" s="4" customFormat="1" x14ac:dyDescent="0.25">
      <c r="A47" s="56" t="s">
        <v>61</v>
      </c>
      <c r="B47" s="84"/>
      <c r="C47" s="84"/>
      <c r="D47" s="84"/>
      <c r="E47" s="109"/>
      <c r="F47" s="109"/>
      <c r="G47" s="334"/>
    </row>
    <row r="48" spans="1:7" s="4" customFormat="1" x14ac:dyDescent="0.25">
      <c r="A48" s="25" t="s">
        <v>8</v>
      </c>
      <c r="B48" s="9"/>
      <c r="C48" s="346" t="s">
        <v>63</v>
      </c>
      <c r="D48" s="9"/>
      <c r="E48" s="116"/>
      <c r="F48" s="9"/>
      <c r="G48" s="347" t="s">
        <v>19</v>
      </c>
    </row>
    <row r="49" spans="1:7" s="4" customFormat="1" x14ac:dyDescent="0.25">
      <c r="A49" s="25" t="s">
        <v>10</v>
      </c>
      <c r="B49" s="9"/>
      <c r="C49" s="346"/>
      <c r="D49" s="9"/>
      <c r="E49" s="116"/>
      <c r="F49" s="9"/>
      <c r="G49" s="347" t="s">
        <v>19</v>
      </c>
    </row>
    <row r="50" spans="1:7" s="4" customFormat="1" x14ac:dyDescent="0.25">
      <c r="A50" s="25" t="s">
        <v>11</v>
      </c>
      <c r="B50" s="9"/>
      <c r="C50" s="346"/>
      <c r="D50" s="9"/>
      <c r="E50" s="116"/>
      <c r="F50" s="9"/>
      <c r="G50" s="347" t="s">
        <v>19</v>
      </c>
    </row>
    <row r="51" spans="1:7" s="4" customFormat="1" x14ac:dyDescent="0.25">
      <c r="A51" s="25" t="s">
        <v>12</v>
      </c>
      <c r="B51" s="9"/>
      <c r="C51" s="346"/>
      <c r="D51" s="9"/>
      <c r="E51" s="116"/>
      <c r="F51" s="9"/>
      <c r="G51" s="347" t="s">
        <v>19</v>
      </c>
    </row>
    <row r="52" spans="1:7" s="4" customFormat="1" x14ac:dyDescent="0.25">
      <c r="A52" s="25" t="s">
        <v>13</v>
      </c>
      <c r="B52" s="9"/>
      <c r="C52" s="346"/>
      <c r="D52" s="9"/>
      <c r="E52" s="116"/>
      <c r="F52" s="9"/>
      <c r="G52" s="347" t="s">
        <v>19</v>
      </c>
    </row>
    <row r="53" spans="1:7" s="4" customFormat="1" x14ac:dyDescent="0.25">
      <c r="A53" s="25" t="s">
        <v>14</v>
      </c>
      <c r="B53" s="9"/>
      <c r="C53" s="346"/>
      <c r="D53" s="9"/>
      <c r="E53" s="116"/>
      <c r="F53" s="9"/>
      <c r="G53" s="347" t="s">
        <v>19</v>
      </c>
    </row>
    <row r="54" spans="1:7" s="4" customFormat="1" x14ac:dyDescent="0.25">
      <c r="A54" s="25" t="s">
        <v>15</v>
      </c>
      <c r="B54" s="9"/>
      <c r="C54" s="346"/>
      <c r="D54" s="9"/>
      <c r="E54" s="116"/>
      <c r="F54" s="9"/>
      <c r="G54" s="347" t="s">
        <v>19</v>
      </c>
    </row>
    <row r="55" spans="1:7" s="4" customFormat="1" x14ac:dyDescent="0.25">
      <c r="A55" s="25" t="s">
        <v>16</v>
      </c>
      <c r="B55" s="9"/>
      <c r="C55" s="346"/>
      <c r="D55" s="9"/>
      <c r="E55" s="116"/>
      <c r="F55" s="9"/>
      <c r="G55" s="347" t="s">
        <v>19</v>
      </c>
    </row>
    <row r="56" spans="1:7" s="4" customFormat="1" x14ac:dyDescent="0.25">
      <c r="A56" s="25" t="s">
        <v>17</v>
      </c>
      <c r="B56" s="9"/>
      <c r="C56" s="346"/>
      <c r="D56" s="9"/>
      <c r="E56" s="116"/>
      <c r="F56" s="9"/>
      <c r="G56" s="347" t="s">
        <v>19</v>
      </c>
    </row>
    <row r="57" spans="1:7" s="4" customFormat="1" x14ac:dyDescent="0.25">
      <c r="A57" s="25" t="s">
        <v>18</v>
      </c>
      <c r="B57" s="9"/>
      <c r="C57" s="346"/>
      <c r="D57" s="9"/>
      <c r="E57" s="116"/>
      <c r="F57" s="9"/>
      <c r="G57" s="347" t="s">
        <v>19</v>
      </c>
    </row>
    <row r="58" spans="1:7" s="4" customFormat="1" x14ac:dyDescent="0.25">
      <c r="A58" s="25"/>
      <c r="B58" s="9"/>
      <c r="C58" s="381"/>
      <c r="D58" s="9"/>
      <c r="E58" s="213"/>
      <c r="F58" s="9"/>
      <c r="G58" s="347"/>
    </row>
    <row r="59" spans="1:7" s="4" customFormat="1" ht="60" x14ac:dyDescent="0.25">
      <c r="A59" s="56" t="s">
        <v>20</v>
      </c>
      <c r="B59" s="84"/>
      <c r="C59" s="348" t="s">
        <v>63</v>
      </c>
      <c r="D59" s="84"/>
      <c r="E59" s="111" t="e">
        <f>SUM(E12:E58)</f>
        <v>#REF!</v>
      </c>
      <c r="F59" s="111"/>
      <c r="G59" s="334" t="s">
        <v>21</v>
      </c>
    </row>
    <row r="60" spans="1:7" s="4" customFormat="1" x14ac:dyDescent="0.25">
      <c r="A60" s="25"/>
      <c r="B60" s="9"/>
      <c r="C60" s="381"/>
      <c r="D60" s="9"/>
      <c r="E60" s="213"/>
      <c r="F60" s="9"/>
      <c r="G60" s="347"/>
    </row>
    <row r="61" spans="1:7" s="4" customFormat="1" ht="21" x14ac:dyDescent="0.35">
      <c r="A61" s="349" t="s">
        <v>22</v>
      </c>
      <c r="B61" s="85"/>
      <c r="C61" s="85"/>
      <c r="D61" s="85"/>
      <c r="E61" s="9"/>
      <c r="F61" s="9"/>
      <c r="G61" s="29"/>
    </row>
    <row r="62" spans="1:7" s="4" customFormat="1" x14ac:dyDescent="0.25">
      <c r="A62" s="25"/>
      <c r="B62" s="9"/>
      <c r="C62" s="9"/>
      <c r="D62" s="9"/>
      <c r="E62" s="86" t="s">
        <v>23</v>
      </c>
      <c r="F62" s="9"/>
      <c r="G62" s="350"/>
    </row>
    <row r="63" spans="1:7" s="4" customFormat="1" x14ac:dyDescent="0.25">
      <c r="A63" s="25" t="s">
        <v>24</v>
      </c>
      <c r="B63" s="9"/>
      <c r="C63" s="9"/>
      <c r="D63" s="9"/>
      <c r="E63" s="86">
        <f>E12</f>
        <v>0</v>
      </c>
      <c r="F63" s="9"/>
      <c r="G63" s="350"/>
    </row>
    <row r="64" spans="1:7" s="4" customFormat="1" x14ac:dyDescent="0.25">
      <c r="A64" s="25" t="s">
        <v>25</v>
      </c>
      <c r="B64" s="9"/>
      <c r="C64" s="9"/>
      <c r="D64" s="9"/>
      <c r="E64" s="86">
        <f>E15+E36+E48</f>
        <v>0</v>
      </c>
      <c r="F64" s="9"/>
      <c r="G64" s="350"/>
    </row>
    <row r="65" spans="1:7" s="4" customFormat="1" x14ac:dyDescent="0.25">
      <c r="A65" s="25" t="s">
        <v>26</v>
      </c>
      <c r="B65" s="9"/>
      <c r="C65" s="9"/>
      <c r="D65" s="9"/>
      <c r="E65" s="86">
        <f>E16+E17+E37+E49</f>
        <v>0</v>
      </c>
      <c r="F65" s="9"/>
      <c r="G65" s="350"/>
    </row>
    <row r="66" spans="1:7" s="4" customFormat="1" x14ac:dyDescent="0.25">
      <c r="A66" s="25" t="s">
        <v>27</v>
      </c>
      <c r="B66" s="9"/>
      <c r="C66" s="9"/>
      <c r="D66" s="9"/>
      <c r="E66" s="9">
        <f>E18+E19+E38+E50</f>
        <v>0</v>
      </c>
      <c r="F66" s="9"/>
      <c r="G66" s="29"/>
    </row>
    <row r="67" spans="1:7" s="4" customFormat="1" x14ac:dyDescent="0.25">
      <c r="A67" s="25" t="s">
        <v>28</v>
      </c>
      <c r="B67" s="9"/>
      <c r="C67" s="9"/>
      <c r="D67" s="9"/>
      <c r="E67" s="9">
        <f>E20+E21+E39+E51</f>
        <v>0</v>
      </c>
      <c r="F67" s="9"/>
      <c r="G67" s="29"/>
    </row>
    <row r="68" spans="1:7" s="4" customFormat="1" x14ac:dyDescent="0.25">
      <c r="A68" s="25" t="s">
        <v>29</v>
      </c>
      <c r="B68" s="9"/>
      <c r="C68" s="9"/>
      <c r="D68" s="9"/>
      <c r="E68" s="9">
        <f>E22+E23+E40+E52</f>
        <v>0</v>
      </c>
      <c r="F68" s="9"/>
      <c r="G68" s="29"/>
    </row>
    <row r="69" spans="1:7" s="4" customFormat="1" x14ac:dyDescent="0.25">
      <c r="A69" s="25" t="s">
        <v>30</v>
      </c>
      <c r="B69" s="9"/>
      <c r="C69" s="9"/>
      <c r="D69" s="9"/>
      <c r="E69" s="9">
        <f>E24+E25+E41+E53</f>
        <v>0</v>
      </c>
      <c r="F69" s="9"/>
      <c r="G69" s="29"/>
    </row>
    <row r="70" spans="1:7" s="4" customFormat="1" x14ac:dyDescent="0.25">
      <c r="A70" s="25" t="s">
        <v>31</v>
      </c>
      <c r="B70" s="9"/>
      <c r="C70" s="9"/>
      <c r="D70" s="9"/>
      <c r="E70" s="9">
        <f>E26+E27+E42+E54</f>
        <v>0</v>
      </c>
      <c r="F70" s="9"/>
      <c r="G70" s="29"/>
    </row>
    <row r="71" spans="1:7" s="4" customFormat="1" x14ac:dyDescent="0.25">
      <c r="A71" s="25" t="s">
        <v>32</v>
      </c>
      <c r="B71" s="9"/>
      <c r="C71" s="9"/>
      <c r="D71" s="9"/>
      <c r="E71" s="9">
        <f>E28+E29+E43+E55</f>
        <v>0</v>
      </c>
      <c r="F71" s="9"/>
      <c r="G71" s="29"/>
    </row>
    <row r="72" spans="1:7" s="4" customFormat="1" x14ac:dyDescent="0.25">
      <c r="A72" s="25" t="s">
        <v>33</v>
      </c>
      <c r="B72" s="9"/>
      <c r="C72" s="9"/>
      <c r="D72" s="9"/>
      <c r="E72" s="9">
        <f>E30+E31+E44+E56</f>
        <v>0</v>
      </c>
      <c r="F72" s="9"/>
      <c r="G72" s="29"/>
    </row>
    <row r="73" spans="1:7" s="4" customFormat="1" x14ac:dyDescent="0.25">
      <c r="A73" s="25" t="s">
        <v>34</v>
      </c>
      <c r="B73" s="9"/>
      <c r="C73" s="9"/>
      <c r="D73" s="9"/>
      <c r="E73" s="9">
        <f>E32+E33+E45+E57</f>
        <v>0</v>
      </c>
      <c r="F73" s="9"/>
      <c r="G73" s="29"/>
    </row>
    <row r="74" spans="1:7" s="4" customFormat="1" x14ac:dyDescent="0.25">
      <c r="A74" s="25"/>
      <c r="B74" s="9"/>
      <c r="C74" s="9"/>
      <c r="D74" s="9"/>
      <c r="E74" s="9"/>
      <c r="F74" s="9"/>
      <c r="G74" s="29"/>
    </row>
    <row r="75" spans="1:7" ht="51" customHeight="1" x14ac:dyDescent="0.25">
      <c r="A75" s="66" t="s">
        <v>57</v>
      </c>
      <c r="B75" s="13"/>
      <c r="C75" s="13"/>
      <c r="D75" s="88"/>
      <c r="E75" s="117" t="e">
        <f>NPV(#REF!,E64:E73)+E63</f>
        <v>#REF!</v>
      </c>
      <c r="F75" s="143"/>
      <c r="G75" s="68" t="s">
        <v>35</v>
      </c>
    </row>
    <row r="76" spans="1:7" s="69" customFormat="1" ht="69.75" customHeight="1" x14ac:dyDescent="0.35">
      <c r="A76" s="66" t="s">
        <v>120</v>
      </c>
      <c r="B76" s="67"/>
      <c r="C76" s="67"/>
      <c r="D76" s="89"/>
      <c r="E76" s="89"/>
      <c r="F76" s="89"/>
      <c r="G76" s="68" t="s">
        <v>134</v>
      </c>
    </row>
    <row r="77" spans="1:7" s="71" customFormat="1" ht="61.5" customHeight="1" x14ac:dyDescent="0.35">
      <c r="A77" s="217" t="s">
        <v>135</v>
      </c>
      <c r="B77" s="70"/>
      <c r="C77" s="70"/>
      <c r="D77" s="90"/>
      <c r="E77" s="90"/>
      <c r="F77" s="90"/>
      <c r="G77" s="282"/>
    </row>
    <row r="78" spans="1:7" x14ac:dyDescent="0.25">
      <c r="A78" s="30"/>
      <c r="B78" s="5"/>
      <c r="C78" s="5"/>
      <c r="D78" s="9"/>
      <c r="E78" s="9"/>
      <c r="F78" s="9"/>
      <c r="G78" s="36"/>
    </row>
    <row r="79" spans="1:7" ht="44.25" customHeight="1" x14ac:dyDescent="0.25">
      <c r="A79" s="305"/>
      <c r="B79" s="306"/>
      <c r="C79" s="306"/>
      <c r="D79" s="306"/>
      <c r="E79" s="306"/>
      <c r="F79" s="306"/>
      <c r="G79" s="307"/>
    </row>
    <row r="80" spans="1:7" ht="18.75" x14ac:dyDescent="0.3">
      <c r="A80" s="51"/>
      <c r="B80" s="52"/>
      <c r="C80" s="52"/>
      <c r="D80" s="91"/>
      <c r="E80" s="91"/>
      <c r="F80" s="91"/>
      <c r="G80" s="54"/>
    </row>
    <row r="81" spans="1:7" ht="45" customHeight="1" x14ac:dyDescent="0.25">
      <c r="A81" s="305" t="s">
        <v>119</v>
      </c>
      <c r="B81" s="306"/>
      <c r="C81" s="306"/>
      <c r="D81" s="306"/>
      <c r="E81" s="306"/>
      <c r="F81" s="306"/>
      <c r="G81" s="307"/>
    </row>
    <row r="82" spans="1:7" ht="18.75" x14ac:dyDescent="0.3">
      <c r="A82" s="51"/>
      <c r="B82" s="52"/>
      <c r="C82" s="52"/>
      <c r="D82" s="91"/>
      <c r="E82" s="91"/>
      <c r="F82" s="91"/>
      <c r="G82" s="54"/>
    </row>
    <row r="83" spans="1:7" ht="21.75" thickBot="1" x14ac:dyDescent="0.4">
      <c r="A83" s="299" t="s">
        <v>117</v>
      </c>
      <c r="B83" s="300"/>
      <c r="C83" s="300"/>
      <c r="D83" s="300"/>
      <c r="E83" s="300"/>
      <c r="F83" s="300"/>
      <c r="G83" s="301"/>
    </row>
    <row r="84" spans="1:7" x14ac:dyDescent="0.25">
      <c r="A84" s="1"/>
      <c r="B84" s="1"/>
      <c r="C84" s="1"/>
      <c r="D84" s="92"/>
      <c r="E84" s="92"/>
      <c r="F84" s="92"/>
      <c r="G84" s="2"/>
    </row>
    <row r="101" spans="7:7" x14ac:dyDescent="0.25">
      <c r="G101" s="167" t="e">
        <f>+(#REF!-#REF!)/#REF!</f>
        <v>#REF!</v>
      </c>
    </row>
    <row r="102" spans="7:7" x14ac:dyDescent="0.25">
      <c r="G102" s="167" t="e">
        <f>+(#REF!-#REF!)/#REF!</f>
        <v>#REF!</v>
      </c>
    </row>
    <row r="103" spans="7:7" x14ac:dyDescent="0.25">
      <c r="G103" s="167" t="e">
        <f>+(#REF!-#REF!)/#REF!</f>
        <v>#REF!</v>
      </c>
    </row>
  </sheetData>
  <protectedRanges>
    <protectedRange sqref="E36:F45 E48:F57 E12:F12" name="Range1_4"/>
    <protectedRange sqref="E15:F33" name="Range1_4_1"/>
  </protectedRanges>
  <mergeCells count="14">
    <mergeCell ref="D7:F7"/>
    <mergeCell ref="A2:G2"/>
    <mergeCell ref="A3:G3"/>
    <mergeCell ref="A6:G6"/>
    <mergeCell ref="A1:G1"/>
    <mergeCell ref="A5:G5"/>
    <mergeCell ref="A7:A8"/>
    <mergeCell ref="B7:B8"/>
    <mergeCell ref="C7:C8"/>
    <mergeCell ref="C36:C45"/>
    <mergeCell ref="C48:C57"/>
    <mergeCell ref="A79:G79"/>
    <mergeCell ref="A81:G81"/>
    <mergeCell ref="A83:G8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3CE31-1474-49E2-BC44-7188359ACEDC}">
  <dimension ref="A1:G88"/>
  <sheetViews>
    <sheetView showGridLines="0" topLeftCell="A6" zoomScale="70" zoomScaleNormal="70" workbookViewId="0">
      <selection activeCell="A17" sqref="A17:XFD76"/>
    </sheetView>
  </sheetViews>
  <sheetFormatPr defaultRowHeight="15" x14ac:dyDescent="0.25"/>
  <cols>
    <col min="1" max="1" width="79.42578125" customWidth="1"/>
    <col min="2" max="2" width="9.5703125" bestFit="1" customWidth="1"/>
    <col min="3" max="3" width="11.85546875" customWidth="1"/>
    <col min="4" max="4" width="16.7109375" style="4" bestFit="1" customWidth="1"/>
    <col min="5" max="5" width="32.140625" style="4" bestFit="1" customWidth="1"/>
    <col min="6" max="6" width="14.28515625" style="4" bestFit="1" customWidth="1"/>
    <col min="7" max="7" width="69.5703125" style="3" customWidth="1"/>
  </cols>
  <sheetData>
    <row r="1" spans="1:7" ht="56.25" customHeight="1" x14ac:dyDescent="0.25">
      <c r="A1" s="310" t="s">
        <v>64</v>
      </c>
      <c r="B1" s="311"/>
      <c r="C1" s="311"/>
      <c r="D1" s="311"/>
      <c r="E1" s="311"/>
      <c r="F1" s="311"/>
      <c r="G1" s="312"/>
    </row>
    <row r="2" spans="1:7" ht="59.25" customHeight="1" x14ac:dyDescent="0.25">
      <c r="A2" s="316" t="s">
        <v>65</v>
      </c>
      <c r="B2" s="317"/>
      <c r="C2" s="317"/>
      <c r="D2" s="317"/>
      <c r="E2" s="317"/>
      <c r="F2" s="317"/>
      <c r="G2" s="318"/>
    </row>
    <row r="3" spans="1:7" ht="42" customHeight="1" x14ac:dyDescent="0.25">
      <c r="A3" s="319" t="s">
        <v>124</v>
      </c>
      <c r="B3" s="317"/>
      <c r="C3" s="317"/>
      <c r="D3" s="317"/>
      <c r="E3" s="317"/>
      <c r="F3" s="317"/>
      <c r="G3" s="318"/>
    </row>
    <row r="4" spans="1:7" s="15" customFormat="1" ht="30" customHeight="1" x14ac:dyDescent="0.35">
      <c r="A4" s="48" t="s">
        <v>0</v>
      </c>
      <c r="B4" s="49"/>
      <c r="C4" s="49"/>
      <c r="D4" s="78"/>
      <c r="E4" s="114">
        <v>0.1</v>
      </c>
      <c r="F4" s="189"/>
      <c r="G4" s="50"/>
    </row>
    <row r="5" spans="1:7" s="16" customFormat="1" ht="30" customHeight="1" x14ac:dyDescent="0.25">
      <c r="A5" s="313" t="s">
        <v>110</v>
      </c>
      <c r="B5" s="314" t="s">
        <v>84</v>
      </c>
      <c r="C5" s="314"/>
      <c r="D5" s="314"/>
      <c r="E5" s="314"/>
      <c r="F5" s="314"/>
      <c r="G5" s="315"/>
    </row>
    <row r="6" spans="1:7" s="16" customFormat="1" ht="45" customHeight="1" x14ac:dyDescent="0.25">
      <c r="A6" s="320" t="s">
        <v>1</v>
      </c>
      <c r="B6" s="321"/>
      <c r="C6" s="321"/>
      <c r="D6" s="321"/>
      <c r="E6" s="321"/>
      <c r="F6" s="321"/>
      <c r="G6" s="322"/>
    </row>
    <row r="7" spans="1:7" s="17" customFormat="1" ht="93" customHeight="1" x14ac:dyDescent="0.25">
      <c r="A7" s="302" t="s">
        <v>47</v>
      </c>
      <c r="B7" s="303" t="s">
        <v>36</v>
      </c>
      <c r="C7" s="304" t="s">
        <v>53</v>
      </c>
      <c r="D7" s="308" t="s">
        <v>137</v>
      </c>
      <c r="E7" s="309"/>
      <c r="F7" s="309"/>
      <c r="G7" s="57" t="s">
        <v>138</v>
      </c>
    </row>
    <row r="8" spans="1:7" s="75" customFormat="1" ht="28.5" customHeight="1" x14ac:dyDescent="0.25">
      <c r="A8" s="302"/>
      <c r="B8" s="303"/>
      <c r="C8" s="304"/>
      <c r="D8" s="135" t="s">
        <v>48</v>
      </c>
      <c r="E8" s="135" t="s">
        <v>49</v>
      </c>
      <c r="F8" s="135" t="s">
        <v>50</v>
      </c>
      <c r="G8" s="63"/>
    </row>
    <row r="9" spans="1:7" s="40" customFormat="1" ht="19.899999999999999" customHeight="1" x14ac:dyDescent="0.3">
      <c r="A9" s="45" t="s">
        <v>111</v>
      </c>
      <c r="B9" s="170">
        <v>1</v>
      </c>
      <c r="C9" s="43" t="s">
        <v>54</v>
      </c>
      <c r="D9" s="79"/>
      <c r="E9" s="136">
        <f t="shared" ref="E9:E14" si="0">+D9*B9</f>
        <v>0</v>
      </c>
      <c r="F9" s="136"/>
      <c r="G9" s="42"/>
    </row>
    <row r="10" spans="1:7" ht="19.899999999999999" customHeight="1" x14ac:dyDescent="0.25">
      <c r="A10" s="46" t="s">
        <v>59</v>
      </c>
      <c r="B10" s="6">
        <f>+B9</f>
        <v>1</v>
      </c>
      <c r="C10" s="6" t="s">
        <v>54</v>
      </c>
      <c r="D10" s="224"/>
      <c r="E10" s="107">
        <f t="shared" si="0"/>
        <v>0</v>
      </c>
      <c r="F10" s="103"/>
      <c r="G10" s="26"/>
    </row>
    <row r="11" spans="1:7" ht="19.899999999999999" customHeight="1" x14ac:dyDescent="0.25">
      <c r="A11" s="46" t="s">
        <v>59</v>
      </c>
      <c r="B11" s="6">
        <f>+B9</f>
        <v>1</v>
      </c>
      <c r="C11" s="6" t="s">
        <v>54</v>
      </c>
      <c r="D11" s="224"/>
      <c r="E11" s="107">
        <f t="shared" si="0"/>
        <v>0</v>
      </c>
      <c r="F11" s="103"/>
      <c r="G11" s="26"/>
    </row>
    <row r="12" spans="1:7" ht="19.899999999999999" customHeight="1" x14ac:dyDescent="0.25">
      <c r="A12" s="46" t="s">
        <v>60</v>
      </c>
      <c r="B12" s="6">
        <f>+B9</f>
        <v>1</v>
      </c>
      <c r="C12" s="6" t="s">
        <v>54</v>
      </c>
      <c r="D12" s="224"/>
      <c r="E12" s="107">
        <f t="shared" si="0"/>
        <v>0</v>
      </c>
      <c r="F12" s="103"/>
      <c r="G12" s="26"/>
    </row>
    <row r="13" spans="1:7" ht="19.899999999999999" customHeight="1" x14ac:dyDescent="0.25">
      <c r="A13" s="46" t="s">
        <v>72</v>
      </c>
      <c r="B13" s="6">
        <f>+B9</f>
        <v>1</v>
      </c>
      <c r="C13" s="6" t="s">
        <v>54</v>
      </c>
      <c r="D13" s="224"/>
      <c r="E13" s="107">
        <f t="shared" si="0"/>
        <v>0</v>
      </c>
      <c r="F13" s="103"/>
      <c r="G13" s="26"/>
    </row>
    <row r="14" spans="1:7" ht="19.899999999999999" customHeight="1" x14ac:dyDescent="0.25">
      <c r="A14" s="25" t="s">
        <v>37</v>
      </c>
      <c r="B14" s="6">
        <f>+B9</f>
        <v>1</v>
      </c>
      <c r="C14" s="6" t="s">
        <v>54</v>
      </c>
      <c r="D14" s="224"/>
      <c r="E14" s="107">
        <f t="shared" si="0"/>
        <v>0</v>
      </c>
      <c r="F14" s="103"/>
      <c r="G14" s="26"/>
    </row>
    <row r="15" spans="1:7" ht="45" x14ac:dyDescent="0.25">
      <c r="A15" s="27" t="s">
        <v>2</v>
      </c>
      <c r="B15" s="7" t="e">
        <f>+#REF!/10^7</f>
        <v>#REF!</v>
      </c>
      <c r="C15" s="7"/>
      <c r="D15" s="81"/>
      <c r="E15" s="144">
        <f>SUM(E9:E14)</f>
        <v>0</v>
      </c>
      <c r="F15" s="225">
        <f>+E15/10^7</f>
        <v>0</v>
      </c>
      <c r="G15" s="28" t="s">
        <v>52</v>
      </c>
    </row>
    <row r="16" spans="1:7" s="4" customFormat="1" x14ac:dyDescent="0.25">
      <c r="A16" s="25"/>
      <c r="B16" s="9"/>
      <c r="C16" s="9"/>
      <c r="D16" s="9"/>
      <c r="E16" s="10"/>
      <c r="F16" s="10"/>
      <c r="G16" s="29"/>
    </row>
    <row r="17" spans="1:7" s="4" customFormat="1" ht="45" customHeight="1" x14ac:dyDescent="0.25">
      <c r="A17" s="332" t="s">
        <v>3</v>
      </c>
      <c r="B17" s="82"/>
      <c r="C17" s="82"/>
      <c r="D17" s="82"/>
      <c r="E17" s="108"/>
      <c r="F17" s="137"/>
      <c r="G17" s="334" t="s">
        <v>4</v>
      </c>
    </row>
    <row r="18" spans="1:7" s="204" customFormat="1" ht="19.899999999999999" customHeight="1" x14ac:dyDescent="0.25">
      <c r="A18" s="47" t="s">
        <v>73</v>
      </c>
      <c r="B18" s="338">
        <f>+$B$9*12</f>
        <v>12</v>
      </c>
      <c r="C18" s="338" t="s">
        <v>62</v>
      </c>
      <c r="D18" s="83"/>
      <c r="E18" s="102">
        <f t="shared" ref="E18:E36" si="1">+D18*B18</f>
        <v>0</v>
      </c>
      <c r="F18" s="138" t="e">
        <f>E18/$E$15</f>
        <v>#DIV/0!</v>
      </c>
      <c r="G18" s="339" t="s">
        <v>5</v>
      </c>
    </row>
    <row r="19" spans="1:7" s="341" customFormat="1" ht="19.899999999999999" customHeight="1" x14ac:dyDescent="0.25">
      <c r="A19" s="47" t="s">
        <v>74</v>
      </c>
      <c r="B19" s="338">
        <f t="shared" ref="B19:B36" si="2">+$B$9*12</f>
        <v>12</v>
      </c>
      <c r="C19" s="338" t="s">
        <v>62</v>
      </c>
      <c r="D19" s="83"/>
      <c r="E19" s="102">
        <f t="shared" si="1"/>
        <v>0</v>
      </c>
      <c r="F19" s="138" t="e">
        <f>(E19+E20)/$E$15</f>
        <v>#DIV/0!</v>
      </c>
      <c r="G19" s="340" t="s">
        <v>6</v>
      </c>
    </row>
    <row r="20" spans="1:7" s="204" customFormat="1" ht="19.899999999999999" customHeight="1" x14ac:dyDescent="0.25">
      <c r="A20" s="47" t="s">
        <v>38</v>
      </c>
      <c r="B20" s="338">
        <f t="shared" si="2"/>
        <v>12</v>
      </c>
      <c r="C20" s="338" t="s">
        <v>62</v>
      </c>
      <c r="D20" s="83"/>
      <c r="E20" s="102">
        <f t="shared" si="1"/>
        <v>0</v>
      </c>
      <c r="F20" s="138"/>
      <c r="G20" s="339" t="s">
        <v>6</v>
      </c>
    </row>
    <row r="21" spans="1:7" s="204" customFormat="1" ht="19.899999999999999" customHeight="1" x14ac:dyDescent="0.25">
      <c r="A21" s="47" t="s">
        <v>75</v>
      </c>
      <c r="B21" s="338">
        <f t="shared" si="2"/>
        <v>12</v>
      </c>
      <c r="C21" s="338" t="s">
        <v>62</v>
      </c>
      <c r="D21" s="83"/>
      <c r="E21" s="102">
        <f t="shared" si="1"/>
        <v>0</v>
      </c>
      <c r="F21" s="138" t="e">
        <f>(E21+E22)/$E$15</f>
        <v>#DIV/0!</v>
      </c>
      <c r="G21" s="339" t="s">
        <v>6</v>
      </c>
    </row>
    <row r="22" spans="1:7" s="204" customFormat="1" ht="19.899999999999999" customHeight="1" x14ac:dyDescent="0.25">
      <c r="A22" s="47" t="s">
        <v>39</v>
      </c>
      <c r="B22" s="338">
        <f t="shared" si="2"/>
        <v>12</v>
      </c>
      <c r="C22" s="338" t="s">
        <v>62</v>
      </c>
      <c r="D22" s="83"/>
      <c r="E22" s="102">
        <f t="shared" si="1"/>
        <v>0</v>
      </c>
      <c r="F22" s="138"/>
      <c r="G22" s="339" t="s">
        <v>6</v>
      </c>
    </row>
    <row r="23" spans="1:7" s="204" customFormat="1" ht="19.899999999999999" customHeight="1" x14ac:dyDescent="0.25">
      <c r="A23" s="47" t="s">
        <v>76</v>
      </c>
      <c r="B23" s="338">
        <f t="shared" si="2"/>
        <v>12</v>
      </c>
      <c r="C23" s="338" t="s">
        <v>62</v>
      </c>
      <c r="D23" s="83"/>
      <c r="E23" s="102">
        <f t="shared" si="1"/>
        <v>0</v>
      </c>
      <c r="F23" s="138" t="e">
        <f>(E23+E24)/$E$15</f>
        <v>#DIV/0!</v>
      </c>
      <c r="G23" s="339" t="s">
        <v>6</v>
      </c>
    </row>
    <row r="24" spans="1:7" s="204" customFormat="1" ht="19.899999999999999" customHeight="1" x14ac:dyDescent="0.25">
      <c r="A24" s="47" t="s">
        <v>40</v>
      </c>
      <c r="B24" s="338">
        <f t="shared" si="2"/>
        <v>12</v>
      </c>
      <c r="C24" s="338" t="s">
        <v>62</v>
      </c>
      <c r="D24" s="83"/>
      <c r="E24" s="102">
        <f t="shared" si="1"/>
        <v>0</v>
      </c>
      <c r="F24" s="138"/>
      <c r="G24" s="339" t="s">
        <v>6</v>
      </c>
    </row>
    <row r="25" spans="1:7" s="204" customFormat="1" ht="19.899999999999999" customHeight="1" x14ac:dyDescent="0.25">
      <c r="A25" s="47" t="s">
        <v>77</v>
      </c>
      <c r="B25" s="338">
        <f t="shared" si="2"/>
        <v>12</v>
      </c>
      <c r="C25" s="338" t="s">
        <v>62</v>
      </c>
      <c r="D25" s="83"/>
      <c r="E25" s="102">
        <f t="shared" si="1"/>
        <v>0</v>
      </c>
      <c r="F25" s="138" t="e">
        <f>(E25+E26)/$E$15</f>
        <v>#DIV/0!</v>
      </c>
      <c r="G25" s="339" t="s">
        <v>6</v>
      </c>
    </row>
    <row r="26" spans="1:7" s="204" customFormat="1" ht="19.899999999999999" customHeight="1" x14ac:dyDescent="0.25">
      <c r="A26" s="47" t="s">
        <v>41</v>
      </c>
      <c r="B26" s="338">
        <f t="shared" si="2"/>
        <v>12</v>
      </c>
      <c r="C26" s="338" t="s">
        <v>62</v>
      </c>
      <c r="D26" s="83"/>
      <c r="E26" s="102">
        <f t="shared" si="1"/>
        <v>0</v>
      </c>
      <c r="F26" s="138"/>
      <c r="G26" s="339" t="s">
        <v>6</v>
      </c>
    </row>
    <row r="27" spans="1:7" s="204" customFormat="1" ht="19.899999999999999" customHeight="1" x14ac:dyDescent="0.25">
      <c r="A27" s="47" t="s">
        <v>78</v>
      </c>
      <c r="B27" s="338">
        <f t="shared" si="2"/>
        <v>12</v>
      </c>
      <c r="C27" s="338" t="s">
        <v>62</v>
      </c>
      <c r="D27" s="83"/>
      <c r="E27" s="102">
        <f t="shared" si="1"/>
        <v>0</v>
      </c>
      <c r="F27" s="138" t="e">
        <f>(E27+E28)/$E$15</f>
        <v>#DIV/0!</v>
      </c>
      <c r="G27" s="339" t="s">
        <v>6</v>
      </c>
    </row>
    <row r="28" spans="1:7" s="204" customFormat="1" ht="19.899999999999999" customHeight="1" x14ac:dyDescent="0.25">
      <c r="A28" s="47" t="s">
        <v>42</v>
      </c>
      <c r="B28" s="338">
        <f t="shared" si="2"/>
        <v>12</v>
      </c>
      <c r="C28" s="338" t="s">
        <v>62</v>
      </c>
      <c r="D28" s="83"/>
      <c r="E28" s="102">
        <f t="shared" si="1"/>
        <v>0</v>
      </c>
      <c r="F28" s="138"/>
      <c r="G28" s="339" t="s">
        <v>6</v>
      </c>
    </row>
    <row r="29" spans="1:7" s="204" customFormat="1" ht="19.899999999999999" customHeight="1" x14ac:dyDescent="0.25">
      <c r="A29" s="47" t="s">
        <v>79</v>
      </c>
      <c r="B29" s="338">
        <f t="shared" si="2"/>
        <v>12</v>
      </c>
      <c r="C29" s="338" t="s">
        <v>62</v>
      </c>
      <c r="D29" s="83"/>
      <c r="E29" s="102">
        <f t="shared" si="1"/>
        <v>0</v>
      </c>
      <c r="F29" s="138" t="e">
        <f>(E29+E30)/$E$15</f>
        <v>#DIV/0!</v>
      </c>
      <c r="G29" s="339" t="s">
        <v>6</v>
      </c>
    </row>
    <row r="30" spans="1:7" s="204" customFormat="1" ht="19.899999999999999" customHeight="1" x14ac:dyDescent="0.25">
      <c r="A30" s="47" t="s">
        <v>43</v>
      </c>
      <c r="B30" s="338">
        <f t="shared" si="2"/>
        <v>12</v>
      </c>
      <c r="C30" s="338" t="s">
        <v>62</v>
      </c>
      <c r="D30" s="83"/>
      <c r="E30" s="102">
        <f t="shared" si="1"/>
        <v>0</v>
      </c>
      <c r="F30" s="138"/>
      <c r="G30" s="339" t="s">
        <v>6</v>
      </c>
    </row>
    <row r="31" spans="1:7" s="204" customFormat="1" ht="19.899999999999999" customHeight="1" x14ac:dyDescent="0.25">
      <c r="A31" s="47" t="s">
        <v>80</v>
      </c>
      <c r="B31" s="338">
        <f t="shared" si="2"/>
        <v>12</v>
      </c>
      <c r="C31" s="338" t="s">
        <v>62</v>
      </c>
      <c r="D31" s="83"/>
      <c r="E31" s="102">
        <f t="shared" si="1"/>
        <v>0</v>
      </c>
      <c r="F31" s="138" t="e">
        <f>(E31+E32)/$E$15</f>
        <v>#DIV/0!</v>
      </c>
      <c r="G31" s="339" t="s">
        <v>6</v>
      </c>
    </row>
    <row r="32" spans="1:7" s="204" customFormat="1" ht="19.899999999999999" customHeight="1" x14ac:dyDescent="0.25">
      <c r="A32" s="47" t="s">
        <v>44</v>
      </c>
      <c r="B32" s="338">
        <f t="shared" si="2"/>
        <v>12</v>
      </c>
      <c r="C32" s="338" t="s">
        <v>62</v>
      </c>
      <c r="D32" s="83"/>
      <c r="E32" s="102">
        <f t="shared" si="1"/>
        <v>0</v>
      </c>
      <c r="F32" s="138"/>
      <c r="G32" s="339" t="s">
        <v>6</v>
      </c>
    </row>
    <row r="33" spans="1:7" s="204" customFormat="1" ht="19.899999999999999" customHeight="1" x14ac:dyDescent="0.25">
      <c r="A33" s="47" t="s">
        <v>81</v>
      </c>
      <c r="B33" s="338">
        <f t="shared" si="2"/>
        <v>12</v>
      </c>
      <c r="C33" s="338" t="s">
        <v>62</v>
      </c>
      <c r="D33" s="83"/>
      <c r="E33" s="102">
        <f t="shared" si="1"/>
        <v>0</v>
      </c>
      <c r="F33" s="138" t="e">
        <f>(E33+E34)/$E$15</f>
        <v>#DIV/0!</v>
      </c>
      <c r="G33" s="339" t="s">
        <v>6</v>
      </c>
    </row>
    <row r="34" spans="1:7" s="204" customFormat="1" ht="19.899999999999999" customHeight="1" x14ac:dyDescent="0.25">
      <c r="A34" s="47" t="s">
        <v>45</v>
      </c>
      <c r="B34" s="338">
        <f t="shared" si="2"/>
        <v>12</v>
      </c>
      <c r="C34" s="338" t="s">
        <v>62</v>
      </c>
      <c r="D34" s="83"/>
      <c r="E34" s="102">
        <f t="shared" si="1"/>
        <v>0</v>
      </c>
      <c r="F34" s="138"/>
      <c r="G34" s="339" t="s">
        <v>6</v>
      </c>
    </row>
    <row r="35" spans="1:7" s="204" customFormat="1" ht="19.899999999999999" customHeight="1" x14ac:dyDescent="0.25">
      <c r="A35" s="47" t="s">
        <v>82</v>
      </c>
      <c r="B35" s="338">
        <f t="shared" si="2"/>
        <v>12</v>
      </c>
      <c r="C35" s="338" t="s">
        <v>62</v>
      </c>
      <c r="D35" s="83"/>
      <c r="E35" s="102">
        <f t="shared" si="1"/>
        <v>0</v>
      </c>
      <c r="F35" s="138" t="e">
        <f>(E35+E36)/$E$15</f>
        <v>#DIV/0!</v>
      </c>
      <c r="G35" s="339" t="s">
        <v>6</v>
      </c>
    </row>
    <row r="36" spans="1:7" s="204" customFormat="1" ht="19.899999999999999" customHeight="1" x14ac:dyDescent="0.25">
      <c r="A36" s="47" t="s">
        <v>46</v>
      </c>
      <c r="B36" s="338">
        <f t="shared" si="2"/>
        <v>12</v>
      </c>
      <c r="C36" s="338" t="s">
        <v>62</v>
      </c>
      <c r="D36" s="83"/>
      <c r="E36" s="102">
        <f t="shared" si="1"/>
        <v>0</v>
      </c>
      <c r="F36" s="139"/>
      <c r="G36" s="339" t="s">
        <v>6</v>
      </c>
    </row>
    <row r="37" spans="1:7" s="4" customFormat="1" x14ac:dyDescent="0.25">
      <c r="A37" s="25"/>
      <c r="B37" s="9" t="e">
        <f>+#REF!/10^7</f>
        <v>#REF!</v>
      </c>
      <c r="C37" s="9"/>
      <c r="D37" s="9"/>
      <c r="E37" s="109"/>
      <c r="F37" s="226">
        <f>SUM(E18:E36)</f>
        <v>0</v>
      </c>
      <c r="G37" s="358">
        <f>+F37+E15</f>
        <v>0</v>
      </c>
    </row>
    <row r="38" spans="1:7" s="4" customFormat="1" x14ac:dyDescent="0.25">
      <c r="A38" s="56" t="s">
        <v>7</v>
      </c>
      <c r="B38" s="84"/>
      <c r="C38" s="84"/>
      <c r="D38" s="84"/>
      <c r="E38" s="109"/>
      <c r="F38" s="109">
        <f>F37/10^7</f>
        <v>0</v>
      </c>
      <c r="G38" s="345"/>
    </row>
    <row r="39" spans="1:7" s="4" customFormat="1" x14ac:dyDescent="0.25">
      <c r="A39" s="25" t="s">
        <v>8</v>
      </c>
      <c r="B39" s="9"/>
      <c r="C39" s="346" t="s">
        <v>55</v>
      </c>
      <c r="D39" s="110"/>
      <c r="E39" s="110"/>
      <c r="F39" s="9"/>
      <c r="G39" s="347" t="s">
        <v>9</v>
      </c>
    </row>
    <row r="40" spans="1:7" s="4" customFormat="1" x14ac:dyDescent="0.25">
      <c r="A40" s="25" t="s">
        <v>10</v>
      </c>
      <c r="B40" s="9"/>
      <c r="C40" s="346"/>
      <c r="D40" s="110"/>
      <c r="E40" s="110"/>
      <c r="F40" s="9"/>
      <c r="G40" s="347" t="s">
        <v>9</v>
      </c>
    </row>
    <row r="41" spans="1:7" s="4" customFormat="1" x14ac:dyDescent="0.25">
      <c r="A41" s="25" t="s">
        <v>11</v>
      </c>
      <c r="B41" s="9"/>
      <c r="C41" s="346"/>
      <c r="D41" s="110"/>
      <c r="E41" s="110"/>
      <c r="F41" s="9"/>
      <c r="G41" s="347" t="s">
        <v>9</v>
      </c>
    </row>
    <row r="42" spans="1:7" s="4" customFormat="1" x14ac:dyDescent="0.25">
      <c r="A42" s="25" t="s">
        <v>12</v>
      </c>
      <c r="B42" s="9"/>
      <c r="C42" s="346"/>
      <c r="D42" s="110"/>
      <c r="E42" s="110"/>
      <c r="F42" s="9"/>
      <c r="G42" s="347" t="s">
        <v>9</v>
      </c>
    </row>
    <row r="43" spans="1:7" s="4" customFormat="1" x14ac:dyDescent="0.25">
      <c r="A43" s="25" t="s">
        <v>13</v>
      </c>
      <c r="B43" s="9"/>
      <c r="C43" s="346"/>
      <c r="D43" s="110"/>
      <c r="E43" s="110"/>
      <c r="F43" s="9"/>
      <c r="G43" s="347" t="s">
        <v>9</v>
      </c>
    </row>
    <row r="44" spans="1:7" s="4" customFormat="1" x14ac:dyDescent="0.25">
      <c r="A44" s="25" t="s">
        <v>14</v>
      </c>
      <c r="B44" s="9"/>
      <c r="C44" s="346"/>
      <c r="D44" s="110"/>
      <c r="E44" s="110"/>
      <c r="F44" s="9"/>
      <c r="G44" s="347" t="s">
        <v>9</v>
      </c>
    </row>
    <row r="45" spans="1:7" s="4" customFormat="1" x14ac:dyDescent="0.25">
      <c r="A45" s="25" t="s">
        <v>15</v>
      </c>
      <c r="B45" s="9"/>
      <c r="C45" s="346"/>
      <c r="D45" s="110"/>
      <c r="E45" s="110"/>
      <c r="F45" s="9"/>
      <c r="G45" s="347" t="s">
        <v>9</v>
      </c>
    </row>
    <row r="46" spans="1:7" s="4" customFormat="1" x14ac:dyDescent="0.25">
      <c r="A46" s="25" t="s">
        <v>16</v>
      </c>
      <c r="B46" s="9"/>
      <c r="C46" s="346"/>
      <c r="D46" s="110"/>
      <c r="E46" s="110"/>
      <c r="F46" s="9"/>
      <c r="G46" s="347" t="s">
        <v>9</v>
      </c>
    </row>
    <row r="47" spans="1:7" s="4" customFormat="1" x14ac:dyDescent="0.25">
      <c r="A47" s="25" t="s">
        <v>17</v>
      </c>
      <c r="B47" s="9"/>
      <c r="C47" s="346"/>
      <c r="D47" s="110"/>
      <c r="E47" s="110"/>
      <c r="F47" s="9"/>
      <c r="G47" s="347" t="s">
        <v>9</v>
      </c>
    </row>
    <row r="48" spans="1:7" s="4" customFormat="1" x14ac:dyDescent="0.25">
      <c r="A48" s="25" t="s">
        <v>18</v>
      </c>
      <c r="B48" s="9"/>
      <c r="C48" s="346"/>
      <c r="D48" s="110"/>
      <c r="E48" s="110"/>
      <c r="F48" s="9"/>
      <c r="G48" s="347" t="s">
        <v>9</v>
      </c>
    </row>
    <row r="49" spans="1:7" s="4" customFormat="1" x14ac:dyDescent="0.25">
      <c r="A49" s="25"/>
      <c r="B49" s="9"/>
      <c r="C49" s="9"/>
      <c r="D49" s="110"/>
      <c r="E49" s="140"/>
      <c r="F49" s="109"/>
      <c r="G49" s="29"/>
    </row>
    <row r="50" spans="1:7" s="4" customFormat="1" x14ac:dyDescent="0.25">
      <c r="A50" s="56" t="s">
        <v>61</v>
      </c>
      <c r="B50" s="84"/>
      <c r="C50" s="84"/>
      <c r="D50" s="141"/>
      <c r="E50" s="140"/>
      <c r="F50" s="109"/>
      <c r="G50" s="334"/>
    </row>
    <row r="51" spans="1:7" s="4" customFormat="1" x14ac:dyDescent="0.25">
      <c r="A51" s="25" t="s">
        <v>8</v>
      </c>
      <c r="B51" s="9"/>
      <c r="C51" s="346" t="s">
        <v>55</v>
      </c>
      <c r="D51" s="110"/>
      <c r="E51" s="142"/>
      <c r="F51" s="9"/>
      <c r="G51" s="347" t="s">
        <v>19</v>
      </c>
    </row>
    <row r="52" spans="1:7" s="4" customFormat="1" x14ac:dyDescent="0.25">
      <c r="A52" s="25" t="s">
        <v>10</v>
      </c>
      <c r="B52" s="9"/>
      <c r="C52" s="346"/>
      <c r="D52" s="110"/>
      <c r="E52" s="142"/>
      <c r="F52" s="9"/>
      <c r="G52" s="347" t="s">
        <v>19</v>
      </c>
    </row>
    <row r="53" spans="1:7" s="4" customFormat="1" x14ac:dyDescent="0.25">
      <c r="A53" s="25" t="s">
        <v>11</v>
      </c>
      <c r="B53" s="9"/>
      <c r="C53" s="346"/>
      <c r="D53" s="110"/>
      <c r="E53" s="142"/>
      <c r="F53" s="9"/>
      <c r="G53" s="347" t="s">
        <v>19</v>
      </c>
    </row>
    <row r="54" spans="1:7" s="4" customFormat="1" x14ac:dyDescent="0.25">
      <c r="A54" s="25" t="s">
        <v>12</v>
      </c>
      <c r="B54" s="9"/>
      <c r="C54" s="346"/>
      <c r="D54" s="110"/>
      <c r="E54" s="142"/>
      <c r="F54" s="9"/>
      <c r="G54" s="347" t="s">
        <v>19</v>
      </c>
    </row>
    <row r="55" spans="1:7" s="4" customFormat="1" x14ac:dyDescent="0.25">
      <c r="A55" s="25" t="s">
        <v>13</v>
      </c>
      <c r="B55" s="9"/>
      <c r="C55" s="346"/>
      <c r="D55" s="110"/>
      <c r="E55" s="142"/>
      <c r="F55" s="9"/>
      <c r="G55" s="347" t="s">
        <v>19</v>
      </c>
    </row>
    <row r="56" spans="1:7" s="4" customFormat="1" x14ac:dyDescent="0.25">
      <c r="A56" s="25" t="s">
        <v>14</v>
      </c>
      <c r="B56" s="9"/>
      <c r="C56" s="346"/>
      <c r="D56" s="110"/>
      <c r="E56" s="142"/>
      <c r="F56" s="9"/>
      <c r="G56" s="347" t="s">
        <v>19</v>
      </c>
    </row>
    <row r="57" spans="1:7" s="4" customFormat="1" x14ac:dyDescent="0.25">
      <c r="A57" s="25" t="s">
        <v>15</v>
      </c>
      <c r="B57" s="9"/>
      <c r="C57" s="346"/>
      <c r="D57" s="110"/>
      <c r="E57" s="142"/>
      <c r="F57" s="9"/>
      <c r="G57" s="347" t="s">
        <v>19</v>
      </c>
    </row>
    <row r="58" spans="1:7" s="4" customFormat="1" x14ac:dyDescent="0.25">
      <c r="A58" s="25" t="s">
        <v>16</v>
      </c>
      <c r="B58" s="9"/>
      <c r="C58" s="346"/>
      <c r="D58" s="110"/>
      <c r="E58" s="142"/>
      <c r="F58" s="9"/>
      <c r="G58" s="347" t="s">
        <v>19</v>
      </c>
    </row>
    <row r="59" spans="1:7" s="4" customFormat="1" x14ac:dyDescent="0.25">
      <c r="A59" s="25" t="s">
        <v>17</v>
      </c>
      <c r="B59" s="9"/>
      <c r="C59" s="346"/>
      <c r="D59" s="110"/>
      <c r="E59" s="142"/>
      <c r="F59" s="9"/>
      <c r="G59" s="347" t="s">
        <v>19</v>
      </c>
    </row>
    <row r="60" spans="1:7" s="4" customFormat="1" x14ac:dyDescent="0.25">
      <c r="A60" s="25" t="s">
        <v>18</v>
      </c>
      <c r="B60" s="9"/>
      <c r="C60" s="346"/>
      <c r="D60" s="110"/>
      <c r="E60" s="142"/>
      <c r="F60" s="9"/>
      <c r="G60" s="347" t="s">
        <v>19</v>
      </c>
    </row>
    <row r="61" spans="1:7" s="4" customFormat="1" x14ac:dyDescent="0.25">
      <c r="A61" s="25"/>
      <c r="B61" s="9"/>
      <c r="C61" s="9"/>
      <c r="D61" s="9"/>
      <c r="E61" s="109"/>
      <c r="F61" s="109"/>
      <c r="G61" s="29"/>
    </row>
    <row r="62" spans="1:7" s="4" customFormat="1" ht="45" x14ac:dyDescent="0.25">
      <c r="A62" s="56" t="s">
        <v>20</v>
      </c>
      <c r="B62" s="84"/>
      <c r="C62" s="348" t="s">
        <v>56</v>
      </c>
      <c r="D62" s="84"/>
      <c r="E62" s="111">
        <f>SUM(E15:E61)</f>
        <v>0</v>
      </c>
      <c r="F62" s="111"/>
      <c r="G62" s="334" t="s">
        <v>21</v>
      </c>
    </row>
    <row r="63" spans="1:7" s="4" customFormat="1" x14ac:dyDescent="0.25">
      <c r="A63" s="56"/>
      <c r="B63" s="84"/>
      <c r="C63" s="84"/>
      <c r="D63" s="84"/>
      <c r="E63" s="111"/>
      <c r="F63" s="111"/>
      <c r="G63" s="347"/>
    </row>
    <row r="64" spans="1:7" s="4" customFormat="1" ht="21" x14ac:dyDescent="0.35">
      <c r="A64" s="349" t="s">
        <v>22</v>
      </c>
      <c r="B64" s="85"/>
      <c r="C64" s="85"/>
      <c r="D64" s="85"/>
      <c r="E64" s="9"/>
      <c r="F64" s="9"/>
      <c r="G64" s="29"/>
    </row>
    <row r="65" spans="1:7" s="4" customFormat="1" x14ac:dyDescent="0.25">
      <c r="A65" s="25"/>
      <c r="B65" s="9"/>
      <c r="C65" s="9"/>
      <c r="D65" s="9"/>
      <c r="E65" s="86" t="s">
        <v>23</v>
      </c>
      <c r="F65" s="9"/>
      <c r="G65" s="350"/>
    </row>
    <row r="66" spans="1:7" s="4" customFormat="1" x14ac:dyDescent="0.25">
      <c r="A66" s="25" t="s">
        <v>24</v>
      </c>
      <c r="B66" s="9"/>
      <c r="C66" s="9"/>
      <c r="D66" s="9"/>
      <c r="E66" s="9">
        <f>E15</f>
        <v>0</v>
      </c>
      <c r="F66" s="9"/>
      <c r="G66" s="29"/>
    </row>
    <row r="67" spans="1:7" s="4" customFormat="1" x14ac:dyDescent="0.25">
      <c r="A67" s="25" t="s">
        <v>25</v>
      </c>
      <c r="B67" s="9"/>
      <c r="C67" s="9"/>
      <c r="D67" s="9"/>
      <c r="E67" s="9">
        <f>E18+E39+E51</f>
        <v>0</v>
      </c>
      <c r="F67" s="9"/>
      <c r="G67" s="29"/>
    </row>
    <row r="68" spans="1:7" s="4" customFormat="1" x14ac:dyDescent="0.25">
      <c r="A68" s="25" t="s">
        <v>26</v>
      </c>
      <c r="B68" s="9"/>
      <c r="C68" s="9"/>
      <c r="D68" s="9"/>
      <c r="E68" s="9">
        <f>E19+E20+E40+E52</f>
        <v>0</v>
      </c>
      <c r="F68" s="9"/>
      <c r="G68" s="29"/>
    </row>
    <row r="69" spans="1:7" s="4" customFormat="1" x14ac:dyDescent="0.25">
      <c r="A69" s="25" t="s">
        <v>27</v>
      </c>
      <c r="B69" s="9"/>
      <c r="C69" s="9"/>
      <c r="D69" s="9"/>
      <c r="E69" s="9">
        <f>E21+E22+E41+E53</f>
        <v>0</v>
      </c>
      <c r="F69" s="9"/>
      <c r="G69" s="29"/>
    </row>
    <row r="70" spans="1:7" s="4" customFormat="1" x14ac:dyDescent="0.25">
      <c r="A70" s="25" t="s">
        <v>28</v>
      </c>
      <c r="B70" s="9"/>
      <c r="C70" s="9"/>
      <c r="D70" s="9"/>
      <c r="E70" s="9">
        <f>E23+E24+E42+E54</f>
        <v>0</v>
      </c>
      <c r="F70" s="9"/>
      <c r="G70" s="29"/>
    </row>
    <row r="71" spans="1:7" s="4" customFormat="1" x14ac:dyDescent="0.25">
      <c r="A71" s="25" t="s">
        <v>29</v>
      </c>
      <c r="B71" s="9"/>
      <c r="C71" s="9"/>
      <c r="D71" s="9"/>
      <c r="E71" s="9">
        <f>E25+E26+E43+E55</f>
        <v>0</v>
      </c>
      <c r="F71" s="9"/>
      <c r="G71" s="29"/>
    </row>
    <row r="72" spans="1:7" s="4" customFormat="1" x14ac:dyDescent="0.25">
      <c r="A72" s="25" t="s">
        <v>30</v>
      </c>
      <c r="B72" s="9"/>
      <c r="C72" s="9"/>
      <c r="D72" s="9"/>
      <c r="E72" s="9">
        <f>E27+E28+E44+E56</f>
        <v>0</v>
      </c>
      <c r="F72" s="9"/>
      <c r="G72" s="29"/>
    </row>
    <row r="73" spans="1:7" s="4" customFormat="1" x14ac:dyDescent="0.25">
      <c r="A73" s="25" t="s">
        <v>31</v>
      </c>
      <c r="B73" s="9"/>
      <c r="C73" s="9"/>
      <c r="D73" s="9"/>
      <c r="E73" s="9">
        <f>E29+E30+E45+E57</f>
        <v>0</v>
      </c>
      <c r="F73" s="9"/>
      <c r="G73" s="29"/>
    </row>
    <row r="74" spans="1:7" s="4" customFormat="1" x14ac:dyDescent="0.25">
      <c r="A74" s="25" t="s">
        <v>32</v>
      </c>
      <c r="B74" s="9"/>
      <c r="C74" s="9"/>
      <c r="D74" s="9"/>
      <c r="E74" s="9">
        <f>E31+E32+E46+E58</f>
        <v>0</v>
      </c>
      <c r="F74" s="9"/>
      <c r="G74" s="29"/>
    </row>
    <row r="75" spans="1:7" s="4" customFormat="1" x14ac:dyDescent="0.25">
      <c r="A75" s="25" t="s">
        <v>33</v>
      </c>
      <c r="B75" s="9"/>
      <c r="C75" s="9"/>
      <c r="D75" s="9"/>
      <c r="E75" s="9">
        <f>E33+E34+E47+E59</f>
        <v>0</v>
      </c>
      <c r="F75" s="9"/>
      <c r="G75" s="29"/>
    </row>
    <row r="76" spans="1:7" s="4" customFormat="1" x14ac:dyDescent="0.25">
      <c r="A76" s="25" t="s">
        <v>34</v>
      </c>
      <c r="B76" s="9"/>
      <c r="C76" s="9"/>
      <c r="D76" s="9"/>
      <c r="E76" s="9">
        <f>E35+E36+E48+E60</f>
        <v>0</v>
      </c>
      <c r="F76" s="9"/>
      <c r="G76" s="29"/>
    </row>
    <row r="77" spans="1:7" s="18" customFormat="1" x14ac:dyDescent="0.25">
      <c r="A77" s="32"/>
      <c r="B77" s="11"/>
      <c r="C77" s="11"/>
      <c r="D77" s="86"/>
      <c r="E77" s="86"/>
      <c r="F77" s="86"/>
      <c r="G77" s="31"/>
    </row>
    <row r="78" spans="1:7" x14ac:dyDescent="0.25">
      <c r="A78" s="33"/>
      <c r="B78" s="12"/>
      <c r="C78" s="12"/>
      <c r="D78" s="87"/>
      <c r="E78" s="9"/>
      <c r="F78" s="9"/>
      <c r="G78" s="31"/>
    </row>
    <row r="79" spans="1:7" ht="45" customHeight="1" x14ac:dyDescent="0.25">
      <c r="A79" s="66" t="s">
        <v>57</v>
      </c>
      <c r="B79" s="13"/>
      <c r="C79" s="13"/>
      <c r="D79" s="88"/>
      <c r="E79" s="117" t="e">
        <f>NPV(#REF!,E67:E76)+E66</f>
        <v>#REF!</v>
      </c>
      <c r="F79" s="143"/>
      <c r="G79" s="68" t="s">
        <v>35</v>
      </c>
    </row>
    <row r="80" spans="1:7" s="69" customFormat="1" ht="45" customHeight="1" x14ac:dyDescent="0.35">
      <c r="A80" s="66" t="s">
        <v>120</v>
      </c>
      <c r="B80" s="67"/>
      <c r="C80" s="67"/>
      <c r="D80" s="89"/>
      <c r="E80" s="89"/>
      <c r="F80" s="89"/>
      <c r="G80" s="68" t="s">
        <v>134</v>
      </c>
    </row>
    <row r="81" spans="1:7" s="71" customFormat="1" ht="45" customHeight="1" x14ac:dyDescent="0.35">
      <c r="A81" s="217" t="s">
        <v>135</v>
      </c>
      <c r="B81" s="70"/>
      <c r="C81" s="70"/>
      <c r="D81" s="90"/>
      <c r="E81" s="244" t="e">
        <f>+E79-E80</f>
        <v>#REF!</v>
      </c>
      <c r="F81" s="90"/>
      <c r="G81" s="283"/>
    </row>
    <row r="82" spans="1:7" x14ac:dyDescent="0.25">
      <c r="A82" s="30"/>
      <c r="B82" s="5"/>
      <c r="C82" s="5"/>
      <c r="D82" s="9"/>
      <c r="E82" s="9"/>
      <c r="F82" s="9"/>
      <c r="G82" s="36"/>
    </row>
    <row r="83" spans="1:7" ht="44.25" customHeight="1" x14ac:dyDescent="0.25">
      <c r="A83" s="305" t="s">
        <v>118</v>
      </c>
      <c r="B83" s="306"/>
      <c r="C83" s="306"/>
      <c r="D83" s="306"/>
      <c r="E83" s="306"/>
      <c r="F83" s="306"/>
      <c r="G83" s="307"/>
    </row>
    <row r="84" spans="1:7" ht="18.75" x14ac:dyDescent="0.3">
      <c r="A84" s="51"/>
      <c r="B84" s="52"/>
      <c r="C84" s="52"/>
      <c r="D84" s="91"/>
      <c r="E84" s="91"/>
      <c r="F84" s="91"/>
      <c r="G84" s="54"/>
    </row>
    <row r="85" spans="1:7" ht="72" customHeight="1" x14ac:dyDescent="0.25">
      <c r="A85" s="305" t="s">
        <v>119</v>
      </c>
      <c r="B85" s="306"/>
      <c r="C85" s="306"/>
      <c r="D85" s="306"/>
      <c r="E85" s="306"/>
      <c r="F85" s="306"/>
      <c r="G85" s="307"/>
    </row>
    <row r="86" spans="1:7" ht="18.75" x14ac:dyDescent="0.3">
      <c r="A86" s="51"/>
      <c r="B86" s="52"/>
      <c r="C86" s="52"/>
      <c r="D86" s="91"/>
      <c r="E86" s="91"/>
      <c r="F86" s="91"/>
      <c r="G86" s="54"/>
    </row>
    <row r="87" spans="1:7" ht="21.75" thickBot="1" x14ac:dyDescent="0.4">
      <c r="A87" s="299" t="s">
        <v>117</v>
      </c>
      <c r="B87" s="300"/>
      <c r="C87" s="300"/>
      <c r="D87" s="300"/>
      <c r="E87" s="300"/>
      <c r="F87" s="300"/>
      <c r="G87" s="301"/>
    </row>
    <row r="88" spans="1:7" x14ac:dyDescent="0.25">
      <c r="A88" s="1"/>
      <c r="B88" s="1"/>
      <c r="C88" s="1"/>
      <c r="D88" s="92"/>
      <c r="E88" s="92"/>
      <c r="F88" s="92"/>
      <c r="G88" s="2"/>
    </row>
  </sheetData>
  <protectedRanges>
    <protectedRange sqref="E15:F15 E51:F60 E39:F48" name="Range1_4"/>
    <protectedRange sqref="E18:F36" name="Range1_4_1"/>
  </protectedRanges>
  <mergeCells count="14">
    <mergeCell ref="A1:G1"/>
    <mergeCell ref="A5:G5"/>
    <mergeCell ref="A7:A8"/>
    <mergeCell ref="B7:B8"/>
    <mergeCell ref="C7:C8"/>
    <mergeCell ref="D7:F7"/>
    <mergeCell ref="C51:C60"/>
    <mergeCell ref="A83:G83"/>
    <mergeCell ref="A85:G85"/>
    <mergeCell ref="A87:G87"/>
    <mergeCell ref="A2:G2"/>
    <mergeCell ref="A3:G3"/>
    <mergeCell ref="A6:G6"/>
    <mergeCell ref="C39:C4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3EF4B-EDD0-4ACB-9B19-656DDE4B0F4B}">
  <dimension ref="A1:K84"/>
  <sheetViews>
    <sheetView showGridLines="0" topLeftCell="A4" zoomScale="70" zoomScaleNormal="70" workbookViewId="0">
      <selection activeCell="A14" sqref="A14:XFD74"/>
    </sheetView>
  </sheetViews>
  <sheetFormatPr defaultRowHeight="18.75" x14ac:dyDescent="0.25"/>
  <cols>
    <col min="1" max="1" width="82.7109375" customWidth="1"/>
    <col min="2" max="2" width="8.7109375" customWidth="1"/>
    <col min="3" max="3" width="12.28515625" customWidth="1"/>
    <col min="4" max="4" width="16.7109375" style="4" bestFit="1" customWidth="1"/>
    <col min="5" max="5" width="32.140625" style="247" bestFit="1" customWidth="1"/>
    <col min="6" max="6" width="22" style="4" bestFit="1" customWidth="1"/>
    <col min="7" max="7" width="69.5703125" style="3" customWidth="1"/>
    <col min="9" max="9" width="19.5703125" style="145" customWidth="1"/>
    <col min="11" max="11" width="19.28515625" customWidth="1"/>
  </cols>
  <sheetData>
    <row r="1" spans="1:11" ht="56.25" customHeight="1" x14ac:dyDescent="0.25">
      <c r="A1" s="310" t="s">
        <v>64</v>
      </c>
      <c r="B1" s="311"/>
      <c r="C1" s="311"/>
      <c r="D1" s="311"/>
      <c r="E1" s="311"/>
      <c r="F1" s="311"/>
      <c r="G1" s="312"/>
    </row>
    <row r="2" spans="1:11" ht="59.25" customHeight="1" x14ac:dyDescent="0.25">
      <c r="A2" s="316" t="s">
        <v>65</v>
      </c>
      <c r="B2" s="317"/>
      <c r="C2" s="317"/>
      <c r="D2" s="317"/>
      <c r="E2" s="317"/>
      <c r="F2" s="317"/>
      <c r="G2" s="318"/>
    </row>
    <row r="3" spans="1:11" ht="42" customHeight="1" x14ac:dyDescent="0.25">
      <c r="A3" s="319" t="s">
        <v>124</v>
      </c>
      <c r="B3" s="317"/>
      <c r="C3" s="317"/>
      <c r="D3" s="317"/>
      <c r="E3" s="317"/>
      <c r="F3" s="317"/>
      <c r="G3" s="318"/>
    </row>
    <row r="4" spans="1:11" s="15" customFormat="1" ht="30" customHeight="1" x14ac:dyDescent="0.35">
      <c r="A4" s="48" t="s">
        <v>0</v>
      </c>
      <c r="B4" s="49"/>
      <c r="C4" s="49"/>
      <c r="D4" s="78"/>
      <c r="E4" s="227">
        <v>0.1</v>
      </c>
      <c r="F4" s="189"/>
      <c r="G4" s="50"/>
      <c r="I4" s="145"/>
    </row>
    <row r="5" spans="1:11" s="16" customFormat="1" ht="30" customHeight="1" x14ac:dyDescent="0.25">
      <c r="A5" s="313" t="s">
        <v>110</v>
      </c>
      <c r="B5" s="314" t="s">
        <v>83</v>
      </c>
      <c r="C5" s="314"/>
      <c r="D5" s="314"/>
      <c r="E5" s="314"/>
      <c r="F5" s="314"/>
      <c r="G5" s="315"/>
      <c r="I5" s="145"/>
    </row>
    <row r="6" spans="1:11" s="16" customFormat="1" ht="45" customHeight="1" x14ac:dyDescent="0.25">
      <c r="A6" s="320" t="s">
        <v>1</v>
      </c>
      <c r="B6" s="321"/>
      <c r="C6" s="321"/>
      <c r="D6" s="321"/>
      <c r="E6" s="321"/>
      <c r="F6" s="321"/>
      <c r="G6" s="322"/>
      <c r="I6" s="145"/>
    </row>
    <row r="7" spans="1:11" s="17" customFormat="1" ht="48.75" customHeight="1" x14ac:dyDescent="0.25">
      <c r="A7" s="302" t="s">
        <v>47</v>
      </c>
      <c r="B7" s="303" t="s">
        <v>36</v>
      </c>
      <c r="C7" s="304" t="s">
        <v>53</v>
      </c>
      <c r="D7" s="308" t="s">
        <v>137</v>
      </c>
      <c r="E7" s="309"/>
      <c r="F7" s="309"/>
      <c r="G7" s="57" t="s">
        <v>138</v>
      </c>
      <c r="I7" s="145"/>
    </row>
    <row r="8" spans="1:11" s="75" customFormat="1" ht="60.75" customHeight="1" x14ac:dyDescent="0.25">
      <c r="A8" s="302"/>
      <c r="B8" s="303"/>
      <c r="C8" s="304"/>
      <c r="D8" s="135" t="s">
        <v>48</v>
      </c>
      <c r="E8" s="228" t="s">
        <v>49</v>
      </c>
      <c r="F8" s="135" t="s">
        <v>50</v>
      </c>
      <c r="G8" s="63"/>
      <c r="I8" s="168"/>
      <c r="K8" s="168"/>
    </row>
    <row r="9" spans="1:11" s="40" customFormat="1" ht="19.899999999999999" customHeight="1" x14ac:dyDescent="0.35">
      <c r="A9" s="45" t="s">
        <v>111</v>
      </c>
      <c r="B9" s="171">
        <v>1</v>
      </c>
      <c r="C9" s="43" t="s">
        <v>54</v>
      </c>
      <c r="D9" s="79"/>
      <c r="E9" s="229">
        <f>+D9*B9</f>
        <v>0</v>
      </c>
      <c r="F9" s="136"/>
      <c r="G9" s="42"/>
      <c r="I9" s="147"/>
      <c r="K9" s="133"/>
    </row>
    <row r="10" spans="1:11" ht="19.899999999999999" customHeight="1" x14ac:dyDescent="0.25">
      <c r="A10" s="46" t="s">
        <v>72</v>
      </c>
      <c r="B10" s="6">
        <f>+B9</f>
        <v>1</v>
      </c>
      <c r="C10" s="6" t="s">
        <v>54</v>
      </c>
      <c r="D10" s="80"/>
      <c r="E10" s="229">
        <f>+D10*B10</f>
        <v>0</v>
      </c>
      <c r="F10" s="103"/>
      <c r="G10" s="26"/>
      <c r="I10" s="147"/>
      <c r="K10" s="133"/>
    </row>
    <row r="11" spans="1:11" ht="19.899999999999999" customHeight="1" x14ac:dyDescent="0.25">
      <c r="A11" s="46" t="s">
        <v>37</v>
      </c>
      <c r="B11" s="6">
        <f>+B9</f>
        <v>1</v>
      </c>
      <c r="C11" s="6" t="s">
        <v>54</v>
      </c>
      <c r="D11" s="80"/>
      <c r="E11" s="229">
        <f>+D11*B11</f>
        <v>0</v>
      </c>
      <c r="F11" s="103"/>
      <c r="G11" s="26"/>
      <c r="I11" s="147"/>
      <c r="K11" s="133"/>
    </row>
    <row r="12" spans="1:11" ht="45" x14ac:dyDescent="0.25">
      <c r="A12" s="55" t="s">
        <v>85</v>
      </c>
      <c r="B12" s="166" t="e">
        <f>+#REF!/10^7</f>
        <v>#REF!</v>
      </c>
      <c r="C12" s="6"/>
      <c r="D12" s="103"/>
      <c r="E12" s="230">
        <f>SUM(E9:E11)</f>
        <v>0</v>
      </c>
      <c r="F12" s="231">
        <f>E12/10^7</f>
        <v>0</v>
      </c>
      <c r="G12" s="26" t="s">
        <v>52</v>
      </c>
      <c r="I12" s="147"/>
      <c r="K12" s="133"/>
    </row>
    <row r="13" spans="1:11" ht="19.899999999999999" customHeight="1" x14ac:dyDescent="0.25">
      <c r="A13" s="46"/>
      <c r="B13" s="6"/>
      <c r="C13" s="6"/>
      <c r="D13" s="103"/>
      <c r="E13" s="232"/>
      <c r="F13" s="103"/>
      <c r="G13" s="26"/>
      <c r="I13" s="147"/>
      <c r="K13" s="133"/>
    </row>
    <row r="14" spans="1:11" s="4" customFormat="1" ht="60" x14ac:dyDescent="0.25">
      <c r="A14" s="56" t="s">
        <v>3</v>
      </c>
      <c r="B14" s="6"/>
      <c r="C14" s="6"/>
      <c r="D14" s="103"/>
      <c r="E14" s="232"/>
      <c r="F14" s="103"/>
      <c r="G14" s="358" t="s">
        <v>4</v>
      </c>
      <c r="I14" s="376"/>
      <c r="K14" s="377"/>
    </row>
    <row r="15" spans="1:11" s="4" customFormat="1" ht="21" x14ac:dyDescent="0.25">
      <c r="A15" s="47" t="s">
        <v>86</v>
      </c>
      <c r="B15" s="338">
        <f>+$B$9*12</f>
        <v>12</v>
      </c>
      <c r="C15" s="338" t="s">
        <v>62</v>
      </c>
      <c r="D15" s="83"/>
      <c r="E15" s="233">
        <f t="shared" ref="E15:E33" si="0">+D15*B15</f>
        <v>0</v>
      </c>
      <c r="F15" s="138" t="e">
        <f>E15/$E$12</f>
        <v>#DIV/0!</v>
      </c>
      <c r="G15" s="339" t="s">
        <v>5</v>
      </c>
      <c r="I15" s="376"/>
      <c r="K15" s="377"/>
    </row>
    <row r="16" spans="1:11" s="4" customFormat="1" ht="21" x14ac:dyDescent="0.25">
      <c r="A16" s="47" t="s">
        <v>87</v>
      </c>
      <c r="B16" s="338">
        <f t="shared" ref="B16:B33" si="1">+$B$9*12</f>
        <v>12</v>
      </c>
      <c r="C16" s="338" t="s">
        <v>62</v>
      </c>
      <c r="D16" s="83"/>
      <c r="E16" s="233">
        <f t="shared" si="0"/>
        <v>0</v>
      </c>
      <c r="F16" s="138" t="e">
        <f>(E16+E17)/$E$12</f>
        <v>#DIV/0!</v>
      </c>
      <c r="G16" s="339" t="s">
        <v>6</v>
      </c>
      <c r="I16" s="376"/>
      <c r="K16" s="377"/>
    </row>
    <row r="17" spans="1:11" s="4" customFormat="1" ht="21" x14ac:dyDescent="0.25">
      <c r="A17" s="47" t="s">
        <v>88</v>
      </c>
      <c r="B17" s="338">
        <f t="shared" si="1"/>
        <v>12</v>
      </c>
      <c r="C17" s="338" t="s">
        <v>62</v>
      </c>
      <c r="D17" s="83"/>
      <c r="E17" s="233">
        <f t="shared" si="0"/>
        <v>0</v>
      </c>
      <c r="F17" s="234"/>
      <c r="G17" s="339" t="s">
        <v>6</v>
      </c>
      <c r="I17" s="376"/>
      <c r="K17" s="377"/>
    </row>
    <row r="18" spans="1:11" s="204" customFormat="1" ht="19.899999999999999" customHeight="1" x14ac:dyDescent="0.25">
      <c r="A18" s="47" t="s">
        <v>89</v>
      </c>
      <c r="B18" s="338">
        <f t="shared" si="1"/>
        <v>12</v>
      </c>
      <c r="C18" s="338" t="s">
        <v>62</v>
      </c>
      <c r="D18" s="83"/>
      <c r="E18" s="233">
        <f t="shared" si="0"/>
        <v>0</v>
      </c>
      <c r="F18" s="138" t="e">
        <f>(E18+E19)/$E$12</f>
        <v>#DIV/0!</v>
      </c>
      <c r="G18" s="339" t="s">
        <v>6</v>
      </c>
      <c r="I18" s="376"/>
      <c r="K18" s="377"/>
    </row>
    <row r="19" spans="1:11" s="341" customFormat="1" ht="19.899999999999999" customHeight="1" x14ac:dyDescent="0.25">
      <c r="A19" s="47" t="s">
        <v>90</v>
      </c>
      <c r="B19" s="338">
        <f t="shared" si="1"/>
        <v>12</v>
      </c>
      <c r="C19" s="338" t="s">
        <v>62</v>
      </c>
      <c r="D19" s="83"/>
      <c r="E19" s="233">
        <f t="shared" si="0"/>
        <v>0</v>
      </c>
      <c r="F19" s="194"/>
      <c r="G19" s="340" t="s">
        <v>6</v>
      </c>
      <c r="I19" s="376"/>
      <c r="K19" s="377"/>
    </row>
    <row r="20" spans="1:11" s="204" customFormat="1" ht="19.899999999999999" customHeight="1" x14ac:dyDescent="0.25">
      <c r="A20" s="47" t="s">
        <v>91</v>
      </c>
      <c r="B20" s="338">
        <f t="shared" si="1"/>
        <v>12</v>
      </c>
      <c r="C20" s="338" t="s">
        <v>62</v>
      </c>
      <c r="D20" s="83"/>
      <c r="E20" s="233">
        <f t="shared" si="0"/>
        <v>0</v>
      </c>
      <c r="F20" s="138" t="e">
        <f>(E20+E21)/$E$12</f>
        <v>#DIV/0!</v>
      </c>
      <c r="G20" s="339" t="s">
        <v>6</v>
      </c>
      <c r="I20" s="376"/>
      <c r="K20" s="377"/>
    </row>
    <row r="21" spans="1:11" s="204" customFormat="1" ht="19.899999999999999" customHeight="1" x14ac:dyDescent="0.25">
      <c r="A21" s="47" t="s">
        <v>92</v>
      </c>
      <c r="B21" s="338">
        <f t="shared" si="1"/>
        <v>12</v>
      </c>
      <c r="C21" s="338" t="s">
        <v>62</v>
      </c>
      <c r="D21" s="83"/>
      <c r="E21" s="233">
        <f t="shared" si="0"/>
        <v>0</v>
      </c>
      <c r="F21" s="138"/>
      <c r="G21" s="339" t="s">
        <v>6</v>
      </c>
      <c r="I21" s="376"/>
      <c r="K21" s="377"/>
    </row>
    <row r="22" spans="1:11" s="204" customFormat="1" ht="19.899999999999999" customHeight="1" x14ac:dyDescent="0.25">
      <c r="A22" s="47" t="s">
        <v>93</v>
      </c>
      <c r="B22" s="338">
        <f t="shared" si="1"/>
        <v>12</v>
      </c>
      <c r="C22" s="338" t="s">
        <v>62</v>
      </c>
      <c r="D22" s="83"/>
      <c r="E22" s="233">
        <f t="shared" si="0"/>
        <v>0</v>
      </c>
      <c r="F22" s="138" t="e">
        <f>(E22+E23)/$E$12</f>
        <v>#DIV/0!</v>
      </c>
      <c r="G22" s="339" t="s">
        <v>6</v>
      </c>
      <c r="I22" s="376"/>
      <c r="K22" s="377"/>
    </row>
    <row r="23" spans="1:11" s="204" customFormat="1" ht="19.899999999999999" customHeight="1" x14ac:dyDescent="0.25">
      <c r="A23" s="47" t="s">
        <v>94</v>
      </c>
      <c r="B23" s="338">
        <f t="shared" si="1"/>
        <v>12</v>
      </c>
      <c r="C23" s="338" t="s">
        <v>62</v>
      </c>
      <c r="D23" s="83"/>
      <c r="E23" s="233">
        <f t="shared" si="0"/>
        <v>0</v>
      </c>
      <c r="F23" s="138"/>
      <c r="G23" s="339" t="s">
        <v>6</v>
      </c>
      <c r="I23" s="376"/>
      <c r="K23" s="377"/>
    </row>
    <row r="24" spans="1:11" s="204" customFormat="1" ht="19.899999999999999" customHeight="1" x14ac:dyDescent="0.25">
      <c r="A24" s="47" t="s">
        <v>95</v>
      </c>
      <c r="B24" s="338">
        <f t="shared" si="1"/>
        <v>12</v>
      </c>
      <c r="C24" s="338" t="s">
        <v>62</v>
      </c>
      <c r="D24" s="83"/>
      <c r="E24" s="233">
        <f t="shared" si="0"/>
        <v>0</v>
      </c>
      <c r="F24" s="138" t="e">
        <f>(E24+E25)/$E$12</f>
        <v>#DIV/0!</v>
      </c>
      <c r="G24" s="339" t="s">
        <v>6</v>
      </c>
      <c r="I24" s="376"/>
      <c r="K24" s="377"/>
    </row>
    <row r="25" spans="1:11" s="204" customFormat="1" ht="19.899999999999999" customHeight="1" x14ac:dyDescent="0.25">
      <c r="A25" s="47" t="s">
        <v>96</v>
      </c>
      <c r="B25" s="338">
        <f t="shared" si="1"/>
        <v>12</v>
      </c>
      <c r="C25" s="338" t="s">
        <v>62</v>
      </c>
      <c r="D25" s="83"/>
      <c r="E25" s="233">
        <f t="shared" si="0"/>
        <v>0</v>
      </c>
      <c r="F25" s="138"/>
      <c r="G25" s="339" t="s">
        <v>6</v>
      </c>
      <c r="I25" s="376"/>
      <c r="K25" s="377"/>
    </row>
    <row r="26" spans="1:11" s="204" customFormat="1" ht="19.899999999999999" customHeight="1" x14ac:dyDescent="0.25">
      <c r="A26" s="47" t="s">
        <v>97</v>
      </c>
      <c r="B26" s="338">
        <f t="shared" si="1"/>
        <v>12</v>
      </c>
      <c r="C26" s="338" t="s">
        <v>62</v>
      </c>
      <c r="D26" s="83"/>
      <c r="E26" s="233">
        <f t="shared" si="0"/>
        <v>0</v>
      </c>
      <c r="F26" s="138" t="e">
        <f>(E26+E27)/$E$12</f>
        <v>#DIV/0!</v>
      </c>
      <c r="G26" s="339" t="s">
        <v>6</v>
      </c>
      <c r="I26" s="376"/>
      <c r="K26" s="377"/>
    </row>
    <row r="27" spans="1:11" s="204" customFormat="1" ht="19.899999999999999" customHeight="1" x14ac:dyDescent="0.25">
      <c r="A27" s="47" t="s">
        <v>98</v>
      </c>
      <c r="B27" s="338">
        <f t="shared" si="1"/>
        <v>12</v>
      </c>
      <c r="C27" s="338" t="s">
        <v>62</v>
      </c>
      <c r="D27" s="83"/>
      <c r="E27" s="233">
        <f t="shared" si="0"/>
        <v>0</v>
      </c>
      <c r="F27" s="138"/>
      <c r="G27" s="339" t="s">
        <v>6</v>
      </c>
      <c r="I27" s="376"/>
      <c r="K27" s="377"/>
    </row>
    <row r="28" spans="1:11" s="204" customFormat="1" ht="19.899999999999999" customHeight="1" x14ac:dyDescent="0.25">
      <c r="A28" s="47" t="s">
        <v>99</v>
      </c>
      <c r="B28" s="338">
        <f t="shared" si="1"/>
        <v>12</v>
      </c>
      <c r="C28" s="338" t="s">
        <v>62</v>
      </c>
      <c r="D28" s="83"/>
      <c r="E28" s="233">
        <f t="shared" si="0"/>
        <v>0</v>
      </c>
      <c r="F28" s="138" t="e">
        <f>(E28+E29)/$E$12</f>
        <v>#DIV/0!</v>
      </c>
      <c r="G28" s="339" t="s">
        <v>6</v>
      </c>
      <c r="I28" s="376"/>
      <c r="K28" s="377"/>
    </row>
    <row r="29" spans="1:11" s="204" customFormat="1" ht="19.899999999999999" customHeight="1" x14ac:dyDescent="0.25">
      <c r="A29" s="47" t="s">
        <v>100</v>
      </c>
      <c r="B29" s="338">
        <f t="shared" si="1"/>
        <v>12</v>
      </c>
      <c r="C29" s="338" t="s">
        <v>62</v>
      </c>
      <c r="D29" s="83"/>
      <c r="E29" s="233">
        <f t="shared" si="0"/>
        <v>0</v>
      </c>
      <c r="F29" s="138"/>
      <c r="G29" s="339" t="s">
        <v>6</v>
      </c>
      <c r="I29" s="376"/>
      <c r="K29" s="377"/>
    </row>
    <row r="30" spans="1:11" s="204" customFormat="1" ht="19.899999999999999" customHeight="1" x14ac:dyDescent="0.25">
      <c r="A30" s="47" t="s">
        <v>101</v>
      </c>
      <c r="B30" s="338">
        <f t="shared" si="1"/>
        <v>12</v>
      </c>
      <c r="C30" s="338" t="s">
        <v>62</v>
      </c>
      <c r="D30" s="83"/>
      <c r="E30" s="233">
        <f t="shared" si="0"/>
        <v>0</v>
      </c>
      <c r="F30" s="138" t="e">
        <f>(E30+E31)/$E$12</f>
        <v>#DIV/0!</v>
      </c>
      <c r="G30" s="339" t="s">
        <v>6</v>
      </c>
      <c r="I30" s="376"/>
      <c r="K30" s="377"/>
    </row>
    <row r="31" spans="1:11" s="204" customFormat="1" ht="19.899999999999999" customHeight="1" x14ac:dyDescent="0.25">
      <c r="A31" s="47" t="s">
        <v>102</v>
      </c>
      <c r="B31" s="338">
        <f t="shared" si="1"/>
        <v>12</v>
      </c>
      <c r="C31" s="338" t="s">
        <v>62</v>
      </c>
      <c r="D31" s="83"/>
      <c r="E31" s="233">
        <f t="shared" si="0"/>
        <v>0</v>
      </c>
      <c r="F31" s="138"/>
      <c r="G31" s="339" t="s">
        <v>6</v>
      </c>
      <c r="I31" s="376"/>
      <c r="K31" s="377"/>
    </row>
    <row r="32" spans="1:11" s="204" customFormat="1" ht="19.899999999999999" customHeight="1" x14ac:dyDescent="0.25">
      <c r="A32" s="47" t="s">
        <v>103</v>
      </c>
      <c r="B32" s="338">
        <f t="shared" si="1"/>
        <v>12</v>
      </c>
      <c r="C32" s="338" t="s">
        <v>62</v>
      </c>
      <c r="D32" s="83"/>
      <c r="E32" s="233">
        <f t="shared" si="0"/>
        <v>0</v>
      </c>
      <c r="F32" s="138" t="e">
        <f>(E32+E33)/$E$12</f>
        <v>#DIV/0!</v>
      </c>
      <c r="G32" s="339" t="s">
        <v>6</v>
      </c>
      <c r="I32" s="376"/>
      <c r="K32" s="377"/>
    </row>
    <row r="33" spans="1:11" s="204" customFormat="1" ht="19.899999999999999" customHeight="1" x14ac:dyDescent="0.25">
      <c r="A33" s="47" t="s">
        <v>104</v>
      </c>
      <c r="B33" s="338">
        <f t="shared" si="1"/>
        <v>12</v>
      </c>
      <c r="C33" s="338" t="s">
        <v>62</v>
      </c>
      <c r="D33" s="83"/>
      <c r="E33" s="233">
        <f t="shared" si="0"/>
        <v>0</v>
      </c>
      <c r="F33" s="138"/>
      <c r="G33" s="339" t="s">
        <v>6</v>
      </c>
      <c r="I33" s="376"/>
      <c r="K33" s="377"/>
    </row>
    <row r="34" spans="1:11" s="204" customFormat="1" ht="19.899999999999999" customHeight="1" x14ac:dyDescent="0.25">
      <c r="A34" s="47"/>
      <c r="B34" s="338"/>
      <c r="C34" s="378" t="e">
        <f>+#REF!/10^7</f>
        <v>#REF!</v>
      </c>
      <c r="D34" s="102"/>
      <c r="E34" s="235"/>
      <c r="F34" s="223">
        <f>SUM(E15:E33)</f>
        <v>0</v>
      </c>
      <c r="G34" s="379" t="e">
        <f>+#REF!+#REF!</f>
        <v>#REF!</v>
      </c>
      <c r="I34" s="376"/>
      <c r="K34" s="377"/>
    </row>
    <row r="35" spans="1:11" s="4" customFormat="1" ht="21" x14ac:dyDescent="0.25">
      <c r="A35" s="56" t="s">
        <v>7</v>
      </c>
      <c r="B35" s="84"/>
      <c r="C35" s="84"/>
      <c r="D35" s="84"/>
      <c r="E35" s="236"/>
      <c r="F35" s="109"/>
      <c r="G35" s="345"/>
      <c r="I35" s="376"/>
      <c r="K35" s="377"/>
    </row>
    <row r="36" spans="1:11" s="4" customFormat="1" ht="21" x14ac:dyDescent="0.25">
      <c r="A36" s="25" t="s">
        <v>8</v>
      </c>
      <c r="B36" s="9"/>
      <c r="C36" s="380" t="s">
        <v>63</v>
      </c>
      <c r="D36" s="110"/>
      <c r="E36" s="237"/>
      <c r="F36" s="9"/>
      <c r="G36" s="347" t="s">
        <v>9</v>
      </c>
      <c r="I36" s="376"/>
      <c r="K36" s="377"/>
    </row>
    <row r="37" spans="1:11" s="4" customFormat="1" ht="21" x14ac:dyDescent="0.25">
      <c r="A37" s="25" t="s">
        <v>10</v>
      </c>
      <c r="B37" s="9"/>
      <c r="C37" s="380"/>
      <c r="D37" s="110"/>
      <c r="E37" s="237"/>
      <c r="F37" s="9"/>
      <c r="G37" s="347" t="s">
        <v>9</v>
      </c>
      <c r="I37" s="376"/>
      <c r="K37" s="377"/>
    </row>
    <row r="38" spans="1:11" s="4" customFormat="1" ht="21" x14ac:dyDescent="0.25">
      <c r="A38" s="25" t="s">
        <v>11</v>
      </c>
      <c r="B38" s="9"/>
      <c r="C38" s="380"/>
      <c r="D38" s="110"/>
      <c r="E38" s="237"/>
      <c r="F38" s="9"/>
      <c r="G38" s="347" t="s">
        <v>9</v>
      </c>
      <c r="I38" s="376"/>
      <c r="K38" s="377"/>
    </row>
    <row r="39" spans="1:11" s="4" customFormat="1" ht="21" x14ac:dyDescent="0.25">
      <c r="A39" s="25" t="s">
        <v>12</v>
      </c>
      <c r="B39" s="9"/>
      <c r="C39" s="380"/>
      <c r="D39" s="110"/>
      <c r="E39" s="237"/>
      <c r="F39" s="9"/>
      <c r="G39" s="347" t="s">
        <v>9</v>
      </c>
      <c r="I39" s="376"/>
      <c r="K39" s="377"/>
    </row>
    <row r="40" spans="1:11" s="4" customFormat="1" ht="21" x14ac:dyDescent="0.25">
      <c r="A40" s="25" t="s">
        <v>13</v>
      </c>
      <c r="B40" s="9"/>
      <c r="C40" s="380"/>
      <c r="D40" s="110"/>
      <c r="E40" s="237"/>
      <c r="F40" s="9"/>
      <c r="G40" s="347" t="s">
        <v>9</v>
      </c>
      <c r="I40" s="376"/>
      <c r="K40" s="377"/>
    </row>
    <row r="41" spans="1:11" s="4" customFormat="1" ht="21" x14ac:dyDescent="0.25">
      <c r="A41" s="25" t="s">
        <v>14</v>
      </c>
      <c r="B41" s="9"/>
      <c r="C41" s="380"/>
      <c r="D41" s="110"/>
      <c r="E41" s="237"/>
      <c r="F41" s="9"/>
      <c r="G41" s="347" t="s">
        <v>9</v>
      </c>
      <c r="I41" s="376"/>
      <c r="K41" s="377"/>
    </row>
    <row r="42" spans="1:11" s="4" customFormat="1" ht="21" x14ac:dyDescent="0.25">
      <c r="A42" s="25" t="s">
        <v>15</v>
      </c>
      <c r="B42" s="9"/>
      <c r="C42" s="380"/>
      <c r="D42" s="110"/>
      <c r="E42" s="237"/>
      <c r="F42" s="9"/>
      <c r="G42" s="347" t="s">
        <v>9</v>
      </c>
      <c r="I42" s="376"/>
      <c r="K42" s="377"/>
    </row>
    <row r="43" spans="1:11" s="4" customFormat="1" ht="21" x14ac:dyDescent="0.25">
      <c r="A43" s="25" t="s">
        <v>16</v>
      </c>
      <c r="B43" s="9"/>
      <c r="C43" s="380"/>
      <c r="D43" s="110"/>
      <c r="E43" s="237"/>
      <c r="F43" s="9"/>
      <c r="G43" s="347" t="s">
        <v>9</v>
      </c>
      <c r="I43" s="376"/>
      <c r="K43" s="377"/>
    </row>
    <row r="44" spans="1:11" s="4" customFormat="1" ht="21" x14ac:dyDescent="0.25">
      <c r="A44" s="25" t="s">
        <v>17</v>
      </c>
      <c r="B44" s="9"/>
      <c r="C44" s="380"/>
      <c r="D44" s="110"/>
      <c r="E44" s="237"/>
      <c r="F44" s="9"/>
      <c r="G44" s="347" t="s">
        <v>9</v>
      </c>
      <c r="I44" s="376"/>
      <c r="K44" s="377"/>
    </row>
    <row r="45" spans="1:11" s="4" customFormat="1" ht="21" x14ac:dyDescent="0.25">
      <c r="A45" s="25" t="s">
        <v>18</v>
      </c>
      <c r="B45" s="9"/>
      <c r="C45" s="380"/>
      <c r="D45" s="110"/>
      <c r="E45" s="237"/>
      <c r="F45" s="9"/>
      <c r="G45" s="347" t="s">
        <v>9</v>
      </c>
      <c r="I45" s="376"/>
      <c r="K45" s="377"/>
    </row>
    <row r="46" spans="1:11" s="4" customFormat="1" ht="21" x14ac:dyDescent="0.25">
      <c r="A46" s="25"/>
      <c r="B46" s="9"/>
      <c r="C46" s="381"/>
      <c r="D46" s="110"/>
      <c r="E46" s="238"/>
      <c r="F46" s="9"/>
      <c r="G46" s="347"/>
      <c r="I46" s="376"/>
      <c r="K46" s="377"/>
    </row>
    <row r="47" spans="1:11" s="4" customFormat="1" ht="21" x14ac:dyDescent="0.25">
      <c r="A47" s="56" t="s">
        <v>61</v>
      </c>
      <c r="B47" s="84"/>
      <c r="C47" s="84"/>
      <c r="D47" s="141"/>
      <c r="E47" s="239"/>
      <c r="F47" s="109"/>
      <c r="G47" s="334"/>
      <c r="I47" s="376"/>
      <c r="K47" s="377"/>
    </row>
    <row r="48" spans="1:11" s="4" customFormat="1" ht="21" x14ac:dyDescent="0.25">
      <c r="A48" s="25" t="s">
        <v>8</v>
      </c>
      <c r="B48" s="9"/>
      <c r="C48" s="346" t="s">
        <v>63</v>
      </c>
      <c r="D48" s="110"/>
      <c r="E48" s="237"/>
      <c r="F48" s="9"/>
      <c r="G48" s="347" t="s">
        <v>19</v>
      </c>
      <c r="I48" s="376"/>
      <c r="K48" s="377"/>
    </row>
    <row r="49" spans="1:11" s="4" customFormat="1" ht="21" x14ac:dyDescent="0.25">
      <c r="A49" s="25" t="s">
        <v>10</v>
      </c>
      <c r="B49" s="9"/>
      <c r="C49" s="346"/>
      <c r="D49" s="110"/>
      <c r="E49" s="237"/>
      <c r="F49" s="9"/>
      <c r="G49" s="347" t="s">
        <v>19</v>
      </c>
      <c r="I49" s="376"/>
      <c r="K49" s="377"/>
    </row>
    <row r="50" spans="1:11" s="4" customFormat="1" ht="21" x14ac:dyDescent="0.25">
      <c r="A50" s="25" t="s">
        <v>11</v>
      </c>
      <c r="B50" s="9"/>
      <c r="C50" s="346"/>
      <c r="D50" s="110"/>
      <c r="E50" s="237"/>
      <c r="F50" s="9"/>
      <c r="G50" s="347" t="s">
        <v>19</v>
      </c>
      <c r="I50" s="376"/>
      <c r="K50" s="377"/>
    </row>
    <row r="51" spans="1:11" s="4" customFormat="1" ht="21" x14ac:dyDescent="0.25">
      <c r="A51" s="25" t="s">
        <v>12</v>
      </c>
      <c r="B51" s="9"/>
      <c r="C51" s="346"/>
      <c r="D51" s="110"/>
      <c r="E51" s="237"/>
      <c r="F51" s="9"/>
      <c r="G51" s="347" t="s">
        <v>19</v>
      </c>
      <c r="I51" s="376"/>
      <c r="K51" s="377"/>
    </row>
    <row r="52" spans="1:11" s="4" customFormat="1" ht="21" x14ac:dyDescent="0.25">
      <c r="A52" s="25" t="s">
        <v>13</v>
      </c>
      <c r="B52" s="9"/>
      <c r="C52" s="346"/>
      <c r="D52" s="110"/>
      <c r="E52" s="237"/>
      <c r="F52" s="9"/>
      <c r="G52" s="347" t="s">
        <v>19</v>
      </c>
      <c r="I52" s="376"/>
      <c r="K52" s="377"/>
    </row>
    <row r="53" spans="1:11" s="4" customFormat="1" ht="21" x14ac:dyDescent="0.25">
      <c r="A53" s="25" t="s">
        <v>14</v>
      </c>
      <c r="B53" s="9"/>
      <c r="C53" s="346"/>
      <c r="D53" s="110"/>
      <c r="E53" s="237"/>
      <c r="F53" s="9"/>
      <c r="G53" s="347" t="s">
        <v>19</v>
      </c>
      <c r="I53" s="376"/>
      <c r="K53" s="377"/>
    </row>
    <row r="54" spans="1:11" s="4" customFormat="1" ht="21" x14ac:dyDescent="0.25">
      <c r="A54" s="25" t="s">
        <v>15</v>
      </c>
      <c r="B54" s="9"/>
      <c r="C54" s="346"/>
      <c r="D54" s="110"/>
      <c r="E54" s="237"/>
      <c r="F54" s="9"/>
      <c r="G54" s="347" t="s">
        <v>19</v>
      </c>
      <c r="I54" s="376"/>
      <c r="K54" s="377"/>
    </row>
    <row r="55" spans="1:11" s="4" customFormat="1" ht="21" x14ac:dyDescent="0.25">
      <c r="A55" s="25" t="s">
        <v>16</v>
      </c>
      <c r="B55" s="9"/>
      <c r="C55" s="346"/>
      <c r="D55" s="110"/>
      <c r="E55" s="237"/>
      <c r="F55" s="9"/>
      <c r="G55" s="347" t="s">
        <v>19</v>
      </c>
      <c r="I55" s="376"/>
      <c r="K55" s="377"/>
    </row>
    <row r="56" spans="1:11" s="4" customFormat="1" ht="21" x14ac:dyDescent="0.25">
      <c r="A56" s="25" t="s">
        <v>17</v>
      </c>
      <c r="B56" s="9"/>
      <c r="C56" s="346"/>
      <c r="D56" s="110"/>
      <c r="E56" s="237"/>
      <c r="F56" s="9"/>
      <c r="G56" s="347" t="s">
        <v>19</v>
      </c>
      <c r="I56" s="376"/>
      <c r="K56" s="377"/>
    </row>
    <row r="57" spans="1:11" s="4" customFormat="1" ht="21" x14ac:dyDescent="0.25">
      <c r="A57" s="25" t="s">
        <v>18</v>
      </c>
      <c r="B57" s="9"/>
      <c r="C57" s="346"/>
      <c r="D57" s="110"/>
      <c r="E57" s="237"/>
      <c r="F57" s="9"/>
      <c r="G57" s="347" t="s">
        <v>19</v>
      </c>
      <c r="I57" s="376"/>
      <c r="K57" s="377"/>
    </row>
    <row r="58" spans="1:11" s="4" customFormat="1" ht="21" x14ac:dyDescent="0.25">
      <c r="A58" s="25"/>
      <c r="B58" s="9"/>
      <c r="C58" s="381"/>
      <c r="D58" s="9"/>
      <c r="E58" s="240"/>
      <c r="F58" s="9"/>
      <c r="G58" s="347"/>
      <c r="I58" s="382"/>
      <c r="K58" s="377"/>
    </row>
    <row r="59" spans="1:11" s="4" customFormat="1" ht="48.75" customHeight="1" x14ac:dyDescent="0.25">
      <c r="A59" s="56" t="s">
        <v>20</v>
      </c>
      <c r="B59" s="84"/>
      <c r="C59" s="348" t="s">
        <v>63</v>
      </c>
      <c r="D59" s="84"/>
      <c r="E59" s="241">
        <f>SUM(E12:E58)</f>
        <v>0</v>
      </c>
      <c r="F59" s="111"/>
      <c r="G59" s="383" t="s">
        <v>21</v>
      </c>
      <c r="I59" s="382"/>
    </row>
    <row r="60" spans="1:11" s="4" customFormat="1" x14ac:dyDescent="0.25">
      <c r="A60" s="25"/>
      <c r="B60" s="9"/>
      <c r="C60" s="381"/>
      <c r="D60" s="9"/>
      <c r="E60" s="240"/>
      <c r="F60" s="9"/>
      <c r="G60" s="347"/>
      <c r="I60" s="382"/>
    </row>
    <row r="61" spans="1:11" s="4" customFormat="1" ht="21" x14ac:dyDescent="0.35">
      <c r="A61" s="349" t="s">
        <v>22</v>
      </c>
      <c r="B61" s="85"/>
      <c r="C61" s="85"/>
      <c r="D61" s="85"/>
      <c r="E61" s="97"/>
      <c r="F61" s="9"/>
      <c r="G61" s="29"/>
      <c r="I61" s="382"/>
    </row>
    <row r="62" spans="1:11" s="4" customFormat="1" x14ac:dyDescent="0.25">
      <c r="A62" s="25"/>
      <c r="B62" s="9"/>
      <c r="C62" s="9"/>
      <c r="D62" s="9"/>
      <c r="E62" s="242" t="s">
        <v>23</v>
      </c>
      <c r="F62" s="9"/>
      <c r="G62" s="350"/>
      <c r="I62" s="382"/>
    </row>
    <row r="63" spans="1:11" s="4" customFormat="1" x14ac:dyDescent="0.25">
      <c r="A63" s="25" t="s">
        <v>24</v>
      </c>
      <c r="B63" s="9"/>
      <c r="C63" s="9"/>
      <c r="D63" s="9"/>
      <c r="E63" s="242">
        <f>E12</f>
        <v>0</v>
      </c>
      <c r="F63" s="9"/>
      <c r="G63" s="350"/>
      <c r="I63" s="382"/>
    </row>
    <row r="64" spans="1:11" s="4" customFormat="1" x14ac:dyDescent="0.25">
      <c r="A64" s="25" t="s">
        <v>25</v>
      </c>
      <c r="B64" s="9"/>
      <c r="C64" s="9"/>
      <c r="D64" s="9"/>
      <c r="E64" s="242">
        <f>E15+E36+E48</f>
        <v>0</v>
      </c>
      <c r="F64" s="9"/>
      <c r="G64" s="350"/>
      <c r="I64" s="382"/>
    </row>
    <row r="65" spans="1:9" s="4" customFormat="1" x14ac:dyDescent="0.25">
      <c r="A65" s="25" t="s">
        <v>26</v>
      </c>
      <c r="B65" s="9"/>
      <c r="C65" s="9"/>
      <c r="D65" s="9"/>
      <c r="E65" s="242">
        <f>E16+E17+E37+E49</f>
        <v>0</v>
      </c>
      <c r="F65" s="9"/>
      <c r="G65" s="350"/>
      <c r="I65" s="382"/>
    </row>
    <row r="66" spans="1:9" s="4" customFormat="1" x14ac:dyDescent="0.25">
      <c r="A66" s="25" t="s">
        <v>27</v>
      </c>
      <c r="B66" s="9"/>
      <c r="C66" s="9"/>
      <c r="D66" s="9"/>
      <c r="E66" s="97">
        <f>E18+E19+E38+E50</f>
        <v>0</v>
      </c>
      <c r="F66" s="9"/>
      <c r="G66" s="29"/>
      <c r="I66" s="382"/>
    </row>
    <row r="67" spans="1:9" s="4" customFormat="1" x14ac:dyDescent="0.25">
      <c r="A67" s="25" t="s">
        <v>28</v>
      </c>
      <c r="B67" s="9"/>
      <c r="C67" s="9"/>
      <c r="D67" s="9"/>
      <c r="E67" s="97">
        <f>E20+E21+E39+E51</f>
        <v>0</v>
      </c>
      <c r="F67" s="9"/>
      <c r="G67" s="29"/>
      <c r="I67" s="382"/>
    </row>
    <row r="68" spans="1:9" s="4" customFormat="1" x14ac:dyDescent="0.25">
      <c r="A68" s="25" t="s">
        <v>29</v>
      </c>
      <c r="B68" s="9"/>
      <c r="C68" s="9"/>
      <c r="D68" s="9"/>
      <c r="E68" s="97">
        <f>E22+E23+E40+E52</f>
        <v>0</v>
      </c>
      <c r="F68" s="9"/>
      <c r="G68" s="29"/>
      <c r="I68" s="382"/>
    </row>
    <row r="69" spans="1:9" s="4" customFormat="1" x14ac:dyDescent="0.25">
      <c r="A69" s="25" t="s">
        <v>30</v>
      </c>
      <c r="B69" s="9"/>
      <c r="C69" s="9"/>
      <c r="D69" s="9"/>
      <c r="E69" s="97">
        <f>E24+E25+E41+E53</f>
        <v>0</v>
      </c>
      <c r="F69" s="9"/>
      <c r="G69" s="29"/>
      <c r="I69" s="382"/>
    </row>
    <row r="70" spans="1:9" s="4" customFormat="1" x14ac:dyDescent="0.25">
      <c r="A70" s="25" t="s">
        <v>31</v>
      </c>
      <c r="B70" s="9"/>
      <c r="C70" s="9"/>
      <c r="D70" s="9"/>
      <c r="E70" s="97">
        <f>E26+E27+E42+E54</f>
        <v>0</v>
      </c>
      <c r="F70" s="9"/>
      <c r="G70" s="29"/>
      <c r="I70" s="382"/>
    </row>
    <row r="71" spans="1:9" s="4" customFormat="1" x14ac:dyDescent="0.25">
      <c r="A71" s="25" t="s">
        <v>32</v>
      </c>
      <c r="B71" s="9"/>
      <c r="C71" s="9"/>
      <c r="D71" s="9"/>
      <c r="E71" s="97">
        <f>E28+E29+E43+E55</f>
        <v>0</v>
      </c>
      <c r="F71" s="9"/>
      <c r="G71" s="29"/>
      <c r="I71" s="382"/>
    </row>
    <row r="72" spans="1:9" s="4" customFormat="1" x14ac:dyDescent="0.25">
      <c r="A72" s="25" t="s">
        <v>33</v>
      </c>
      <c r="B72" s="9"/>
      <c r="C72" s="9"/>
      <c r="D72" s="9"/>
      <c r="E72" s="97">
        <f>E30+E31+E44+E56</f>
        <v>0</v>
      </c>
      <c r="F72" s="9"/>
      <c r="G72" s="29"/>
      <c r="I72" s="382"/>
    </row>
    <row r="73" spans="1:9" s="4" customFormat="1" x14ac:dyDescent="0.25">
      <c r="A73" s="25" t="s">
        <v>34</v>
      </c>
      <c r="B73" s="9"/>
      <c r="C73" s="9"/>
      <c r="D73" s="9"/>
      <c r="E73" s="97">
        <f>E32+E33+E45+E57</f>
        <v>0</v>
      </c>
      <c r="F73" s="9"/>
      <c r="G73" s="29"/>
      <c r="I73" s="382"/>
    </row>
    <row r="74" spans="1:9" s="4" customFormat="1" x14ac:dyDescent="0.25">
      <c r="A74" s="25"/>
      <c r="B74" s="9"/>
      <c r="C74" s="9"/>
      <c r="D74" s="9"/>
      <c r="E74" s="97"/>
      <c r="F74" s="9"/>
      <c r="G74" s="29"/>
      <c r="I74" s="382"/>
    </row>
    <row r="75" spans="1:9" ht="45" customHeight="1" x14ac:dyDescent="0.25">
      <c r="A75" s="66" t="s">
        <v>57</v>
      </c>
      <c r="B75" s="13"/>
      <c r="C75" s="13"/>
      <c r="D75" s="88"/>
      <c r="E75" s="243" t="e">
        <f>NPV(#REF!,E64:E73)+E63</f>
        <v>#REF!</v>
      </c>
      <c r="F75" s="143"/>
      <c r="G75" s="68" t="s">
        <v>35</v>
      </c>
    </row>
    <row r="76" spans="1:9" s="69" customFormat="1" ht="45" customHeight="1" x14ac:dyDescent="0.35">
      <c r="A76" s="66" t="s">
        <v>120</v>
      </c>
      <c r="B76" s="67"/>
      <c r="C76" s="67"/>
      <c r="D76" s="89"/>
      <c r="E76" s="244"/>
      <c r="F76" s="89"/>
      <c r="G76" s="68" t="s">
        <v>134</v>
      </c>
      <c r="I76" s="145"/>
    </row>
    <row r="77" spans="1:9" s="71" customFormat="1" ht="45" customHeight="1" x14ac:dyDescent="0.35">
      <c r="A77" s="217" t="s">
        <v>135</v>
      </c>
      <c r="B77" s="70"/>
      <c r="C77" s="70"/>
      <c r="D77" s="90"/>
      <c r="E77" s="244"/>
      <c r="F77" s="90"/>
      <c r="G77" s="283"/>
      <c r="I77" s="146"/>
    </row>
    <row r="78" spans="1:9" x14ac:dyDescent="0.25">
      <c r="A78" s="30"/>
      <c r="B78" s="5"/>
      <c r="C78" s="5"/>
      <c r="D78" s="9"/>
      <c r="E78" s="97"/>
      <c r="F78" s="9"/>
      <c r="G78" s="36"/>
    </row>
    <row r="79" spans="1:9" ht="44.25" customHeight="1" x14ac:dyDescent="0.25">
      <c r="A79" s="305" t="s">
        <v>118</v>
      </c>
      <c r="B79" s="306"/>
      <c r="C79" s="306"/>
      <c r="D79" s="306"/>
      <c r="E79" s="306"/>
      <c r="F79" s="306"/>
      <c r="G79" s="307"/>
    </row>
    <row r="80" spans="1:9" x14ac:dyDescent="0.3">
      <c r="A80" s="51"/>
      <c r="B80" s="52"/>
      <c r="C80" s="52"/>
      <c r="D80" s="91"/>
      <c r="E80" s="245"/>
      <c r="F80" s="91"/>
      <c r="G80" s="54"/>
    </row>
    <row r="81" spans="1:7" ht="45" customHeight="1" x14ac:dyDescent="0.25">
      <c r="A81" s="305" t="s">
        <v>119</v>
      </c>
      <c r="B81" s="306"/>
      <c r="C81" s="306"/>
      <c r="D81" s="306"/>
      <c r="E81" s="306"/>
      <c r="F81" s="306"/>
      <c r="G81" s="307"/>
    </row>
    <row r="82" spans="1:7" x14ac:dyDescent="0.3">
      <c r="A82" s="51"/>
      <c r="B82" s="52"/>
      <c r="C82" s="52"/>
      <c r="D82" s="91"/>
      <c r="E82" s="245"/>
      <c r="F82" s="91"/>
      <c r="G82" s="54"/>
    </row>
    <row r="83" spans="1:7" ht="21.75" thickBot="1" x14ac:dyDescent="0.4">
      <c r="A83" s="299" t="s">
        <v>117</v>
      </c>
      <c r="B83" s="300"/>
      <c r="C83" s="300"/>
      <c r="D83" s="300"/>
      <c r="E83" s="300"/>
      <c r="F83" s="300"/>
      <c r="G83" s="301"/>
    </row>
    <row r="84" spans="1:7" x14ac:dyDescent="0.25">
      <c r="A84" s="1"/>
      <c r="B84" s="1"/>
      <c r="C84" s="1"/>
      <c r="D84" s="92"/>
      <c r="E84" s="246"/>
      <c r="F84" s="92"/>
      <c r="G84" s="2"/>
    </row>
  </sheetData>
  <protectedRanges>
    <protectedRange sqref="E36:F45 E48:F57 E12:F12" name="Range1_4"/>
    <protectedRange sqref="E15:F33" name="Range1_4_1"/>
  </protectedRanges>
  <mergeCells count="14">
    <mergeCell ref="A1:G1"/>
    <mergeCell ref="A5:G5"/>
    <mergeCell ref="A7:A8"/>
    <mergeCell ref="B7:B8"/>
    <mergeCell ref="C7:C8"/>
    <mergeCell ref="D7:F7"/>
    <mergeCell ref="C48:C57"/>
    <mergeCell ref="A79:G79"/>
    <mergeCell ref="A81:G81"/>
    <mergeCell ref="A83:G83"/>
    <mergeCell ref="A2:G2"/>
    <mergeCell ref="A3:G3"/>
    <mergeCell ref="A6:G6"/>
    <mergeCell ref="C36:C4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5D4C-070B-4C9C-B9C7-77FF96FCFBF1}">
  <dimension ref="A1:K88"/>
  <sheetViews>
    <sheetView showGridLines="0" topLeftCell="A8" zoomScale="80" zoomScaleNormal="80" workbookViewId="0">
      <selection activeCell="D8" sqref="A8:XFD13"/>
    </sheetView>
  </sheetViews>
  <sheetFormatPr defaultRowHeight="15" x14ac:dyDescent="0.25"/>
  <cols>
    <col min="1" max="1" width="77.7109375" customWidth="1"/>
    <col min="2" max="2" width="8.7109375" customWidth="1"/>
    <col min="3" max="3" width="11.85546875" customWidth="1"/>
    <col min="4" max="4" width="16.7109375" bestFit="1" customWidth="1"/>
    <col min="5" max="5" width="26" bestFit="1" customWidth="1"/>
    <col min="6" max="6" width="14.28515625" bestFit="1" customWidth="1"/>
    <col min="7" max="7" width="69.5703125" style="3" customWidth="1"/>
    <col min="10" max="10" width="17.42578125" bestFit="1" customWidth="1"/>
    <col min="11" max="11" width="15.7109375" customWidth="1"/>
  </cols>
  <sheetData>
    <row r="1" spans="1:11" ht="42" customHeight="1" x14ac:dyDescent="0.25">
      <c r="A1" s="323" t="s">
        <v>64</v>
      </c>
      <c r="B1" s="324"/>
      <c r="C1" s="324"/>
      <c r="D1" s="324"/>
      <c r="E1" s="324"/>
      <c r="F1" s="324"/>
      <c r="G1" s="325"/>
    </row>
    <row r="2" spans="1:11" ht="42" customHeight="1" x14ac:dyDescent="0.25">
      <c r="A2" s="296" t="s">
        <v>65</v>
      </c>
      <c r="B2" s="297"/>
      <c r="C2" s="297"/>
      <c r="D2" s="297"/>
      <c r="E2" s="297"/>
      <c r="F2" s="297"/>
      <c r="G2" s="298"/>
    </row>
    <row r="3" spans="1:11" ht="42" customHeight="1" x14ac:dyDescent="0.25">
      <c r="A3" s="326" t="s">
        <v>124</v>
      </c>
      <c r="B3" s="297"/>
      <c r="C3" s="297"/>
      <c r="D3" s="297"/>
      <c r="E3" s="297"/>
      <c r="F3" s="297"/>
      <c r="G3" s="298"/>
    </row>
    <row r="4" spans="1:11" s="15" customFormat="1" ht="30" customHeight="1" x14ac:dyDescent="0.3">
      <c r="A4" s="19" t="s">
        <v>0</v>
      </c>
      <c r="B4" s="20"/>
      <c r="C4" s="20"/>
      <c r="D4" s="20"/>
      <c r="E4" s="21">
        <v>0.1</v>
      </c>
      <c r="F4" s="21"/>
      <c r="G4" s="22"/>
    </row>
    <row r="5" spans="1:11" s="16" customFormat="1" ht="38.450000000000003" customHeight="1" x14ac:dyDescent="0.25">
      <c r="A5" s="44" t="s">
        <v>112</v>
      </c>
      <c r="B5" s="327" t="s">
        <v>84</v>
      </c>
      <c r="C5" s="327"/>
      <c r="D5" s="14"/>
      <c r="E5" s="14"/>
      <c r="F5" s="14"/>
      <c r="G5" s="23"/>
    </row>
    <row r="6" spans="1:11" s="16" customFormat="1" ht="45" customHeight="1" x14ac:dyDescent="0.25">
      <c r="A6" s="328" t="s">
        <v>1</v>
      </c>
      <c r="B6" s="329"/>
      <c r="C6" s="329"/>
      <c r="D6" s="329"/>
      <c r="E6" s="329"/>
      <c r="F6" s="329"/>
      <c r="G6" s="330"/>
    </row>
    <row r="7" spans="1:11" s="17" customFormat="1" ht="69" customHeight="1" x14ac:dyDescent="0.25">
      <c r="A7" s="302" t="s">
        <v>47</v>
      </c>
      <c r="B7" s="303" t="s">
        <v>36</v>
      </c>
      <c r="C7" s="304" t="s">
        <v>53</v>
      </c>
      <c r="D7" s="308" t="s">
        <v>137</v>
      </c>
      <c r="E7" s="309"/>
      <c r="F7" s="309"/>
      <c r="G7" s="57" t="s">
        <v>138</v>
      </c>
      <c r="J7" s="148"/>
      <c r="K7" s="148"/>
    </row>
    <row r="8" spans="1:11" s="371" customFormat="1" ht="56.25" customHeight="1" x14ac:dyDescent="0.25">
      <c r="A8" s="302"/>
      <c r="B8" s="303"/>
      <c r="C8" s="304"/>
      <c r="D8" s="115" t="s">
        <v>48</v>
      </c>
      <c r="E8" s="106" t="s">
        <v>49</v>
      </c>
      <c r="F8" s="106" t="s">
        <v>50</v>
      </c>
      <c r="G8" s="370"/>
    </row>
    <row r="9" spans="1:11" s="374" customFormat="1" ht="19.899999999999999" customHeight="1" x14ac:dyDescent="0.35">
      <c r="A9" s="372" t="s">
        <v>113</v>
      </c>
      <c r="B9" s="171">
        <v>1</v>
      </c>
      <c r="C9" s="43" t="s">
        <v>54</v>
      </c>
      <c r="D9" s="80"/>
      <c r="E9" s="136">
        <f t="shared" ref="E9:E14" si="0">+D9*B9</f>
        <v>0</v>
      </c>
      <c r="F9" s="136"/>
      <c r="G9" s="373"/>
      <c r="J9" s="368"/>
      <c r="K9" s="369"/>
    </row>
    <row r="10" spans="1:11" s="4" customFormat="1" ht="19.899999999999999" customHeight="1" x14ac:dyDescent="0.3">
      <c r="A10" s="375" t="s">
        <v>59</v>
      </c>
      <c r="B10" s="6">
        <f>+B9</f>
        <v>1</v>
      </c>
      <c r="C10" s="6" t="s">
        <v>54</v>
      </c>
      <c r="D10" s="80"/>
      <c r="E10" s="136">
        <f t="shared" si="0"/>
        <v>0</v>
      </c>
      <c r="F10" s="103"/>
      <c r="G10" s="358"/>
      <c r="J10" s="368"/>
      <c r="K10" s="369"/>
    </row>
    <row r="11" spans="1:11" s="4" customFormat="1" ht="19.899999999999999" customHeight="1" x14ac:dyDescent="0.3">
      <c r="A11" s="375" t="s">
        <v>59</v>
      </c>
      <c r="B11" s="6">
        <f>+B9</f>
        <v>1</v>
      </c>
      <c r="C11" s="6" t="s">
        <v>54</v>
      </c>
      <c r="D11" s="80"/>
      <c r="E11" s="136">
        <f t="shared" si="0"/>
        <v>0</v>
      </c>
      <c r="F11" s="103"/>
      <c r="G11" s="358"/>
      <c r="J11" s="368"/>
      <c r="K11" s="369"/>
    </row>
    <row r="12" spans="1:11" s="4" customFormat="1" ht="19.899999999999999" customHeight="1" x14ac:dyDescent="0.3">
      <c r="A12" s="375" t="s">
        <v>60</v>
      </c>
      <c r="B12" s="6">
        <f>+B9</f>
        <v>1</v>
      </c>
      <c r="C12" s="6" t="s">
        <v>54</v>
      </c>
      <c r="D12" s="80"/>
      <c r="E12" s="136">
        <f t="shared" si="0"/>
        <v>0</v>
      </c>
      <c r="F12" s="103"/>
      <c r="G12" s="358"/>
      <c r="J12" s="368"/>
      <c r="K12" s="369"/>
    </row>
    <row r="13" spans="1:11" s="4" customFormat="1" ht="19.899999999999999" customHeight="1" x14ac:dyDescent="0.3">
      <c r="A13" s="375" t="s">
        <v>72</v>
      </c>
      <c r="B13" s="6">
        <f>+B9</f>
        <v>1</v>
      </c>
      <c r="C13" s="6" t="s">
        <v>54</v>
      </c>
      <c r="D13" s="80"/>
      <c r="E13" s="136">
        <f t="shared" si="0"/>
        <v>0</v>
      </c>
      <c r="F13" s="103"/>
      <c r="G13" s="358"/>
      <c r="J13" s="368"/>
      <c r="K13" s="369"/>
    </row>
    <row r="14" spans="1:11" ht="19.899999999999999" customHeight="1" x14ac:dyDescent="0.3">
      <c r="A14" s="25" t="s">
        <v>37</v>
      </c>
      <c r="B14" s="6">
        <f>+B9</f>
        <v>1</v>
      </c>
      <c r="C14" s="6" t="s">
        <v>54</v>
      </c>
      <c r="D14" s="160"/>
      <c r="E14" s="150">
        <f t="shared" si="0"/>
        <v>0</v>
      </c>
      <c r="F14" s="151"/>
      <c r="G14" s="26"/>
      <c r="J14" s="132"/>
      <c r="K14" s="128"/>
    </row>
    <row r="15" spans="1:11" ht="45" x14ac:dyDescent="0.3">
      <c r="A15" s="27" t="s">
        <v>2</v>
      </c>
      <c r="B15" s="7"/>
      <c r="C15" s="7"/>
      <c r="D15" s="7">
        <f>E15/10^7</f>
        <v>0</v>
      </c>
      <c r="E15" s="8">
        <f>SUM(E9:E14)</f>
        <v>0</v>
      </c>
      <c r="F15" s="8" t="e">
        <f>#REF!-E15</f>
        <v>#REF!</v>
      </c>
      <c r="G15" s="28" t="s">
        <v>52</v>
      </c>
      <c r="J15" s="132"/>
      <c r="K15" s="128"/>
    </row>
    <row r="16" spans="1:11" s="4" customFormat="1" ht="23.25" x14ac:dyDescent="0.3">
      <c r="A16" s="25"/>
      <c r="B16" s="9"/>
      <c r="C16" s="9"/>
      <c r="D16" s="152"/>
      <c r="E16" s="153"/>
      <c r="F16" s="153"/>
      <c r="G16" s="29"/>
      <c r="J16" s="132"/>
      <c r="K16" s="128"/>
    </row>
    <row r="17" spans="1:11" s="4" customFormat="1" ht="60" x14ac:dyDescent="0.3">
      <c r="A17" s="332" t="s">
        <v>3</v>
      </c>
      <c r="B17" s="82"/>
      <c r="C17" s="82"/>
      <c r="D17" s="82"/>
      <c r="E17" s="108"/>
      <c r="F17" s="108"/>
      <c r="G17" s="334" t="s">
        <v>4</v>
      </c>
      <c r="J17" s="368"/>
      <c r="K17" s="369"/>
    </row>
    <row r="18" spans="1:11" s="204" customFormat="1" ht="19.899999999999999" customHeight="1" x14ac:dyDescent="0.3">
      <c r="A18" s="47" t="s">
        <v>73</v>
      </c>
      <c r="B18" s="338">
        <f>+$B$9*12</f>
        <v>12</v>
      </c>
      <c r="C18" s="338" t="s">
        <v>62</v>
      </c>
      <c r="D18" s="80"/>
      <c r="E18" s="102">
        <f t="shared" ref="E18:E36" si="1">+D18*B18</f>
        <v>0</v>
      </c>
      <c r="F18" s="138" t="e">
        <f>E18/$E$15</f>
        <v>#DIV/0!</v>
      </c>
      <c r="G18" s="339" t="s">
        <v>5</v>
      </c>
      <c r="J18" s="368"/>
      <c r="K18" s="369"/>
    </row>
    <row r="19" spans="1:11" s="341" customFormat="1" ht="19.899999999999999" customHeight="1" x14ac:dyDescent="0.3">
      <c r="A19" s="47" t="s">
        <v>74</v>
      </c>
      <c r="B19" s="338">
        <f t="shared" ref="B19:B36" si="2">+$B$9*12</f>
        <v>12</v>
      </c>
      <c r="C19" s="338" t="s">
        <v>62</v>
      </c>
      <c r="D19" s="80"/>
      <c r="E19" s="102">
        <f t="shared" si="1"/>
        <v>0</v>
      </c>
      <c r="F19" s="194" t="e">
        <f>(E19+E20)/$E$15</f>
        <v>#DIV/0!</v>
      </c>
      <c r="G19" s="340" t="s">
        <v>6</v>
      </c>
      <c r="J19" s="368"/>
      <c r="K19" s="369"/>
    </row>
    <row r="20" spans="1:11" s="204" customFormat="1" ht="19.899999999999999" customHeight="1" x14ac:dyDescent="0.3">
      <c r="A20" s="47" t="s">
        <v>38</v>
      </c>
      <c r="B20" s="338">
        <f t="shared" si="2"/>
        <v>12</v>
      </c>
      <c r="C20" s="338" t="s">
        <v>62</v>
      </c>
      <c r="D20" s="80"/>
      <c r="E20" s="102">
        <f t="shared" si="1"/>
        <v>0</v>
      </c>
      <c r="F20" s="138"/>
      <c r="G20" s="339" t="s">
        <v>6</v>
      </c>
      <c r="J20" s="368"/>
      <c r="K20" s="369"/>
    </row>
    <row r="21" spans="1:11" s="204" customFormat="1" ht="19.899999999999999" customHeight="1" x14ac:dyDescent="0.3">
      <c r="A21" s="47" t="s">
        <v>75</v>
      </c>
      <c r="B21" s="338">
        <f t="shared" si="2"/>
        <v>12</v>
      </c>
      <c r="C21" s="338" t="s">
        <v>62</v>
      </c>
      <c r="D21" s="80"/>
      <c r="E21" s="102">
        <f t="shared" si="1"/>
        <v>0</v>
      </c>
      <c r="F21" s="194" t="e">
        <f>(E21+E22)/$E$15</f>
        <v>#DIV/0!</v>
      </c>
      <c r="G21" s="339" t="s">
        <v>6</v>
      </c>
      <c r="J21" s="368"/>
      <c r="K21" s="369"/>
    </row>
    <row r="22" spans="1:11" s="204" customFormat="1" ht="19.899999999999999" customHeight="1" x14ac:dyDescent="0.3">
      <c r="A22" s="47" t="s">
        <v>39</v>
      </c>
      <c r="B22" s="338">
        <f t="shared" si="2"/>
        <v>12</v>
      </c>
      <c r="C22" s="338" t="s">
        <v>62</v>
      </c>
      <c r="D22" s="80"/>
      <c r="E22" s="102">
        <f t="shared" si="1"/>
        <v>0</v>
      </c>
      <c r="F22" s="138"/>
      <c r="G22" s="339" t="s">
        <v>6</v>
      </c>
      <c r="J22" s="368"/>
      <c r="K22" s="369"/>
    </row>
    <row r="23" spans="1:11" s="204" customFormat="1" ht="19.899999999999999" customHeight="1" x14ac:dyDescent="0.3">
      <c r="A23" s="47" t="s">
        <v>76</v>
      </c>
      <c r="B23" s="338">
        <f t="shared" si="2"/>
        <v>12</v>
      </c>
      <c r="C23" s="338" t="s">
        <v>62</v>
      </c>
      <c r="D23" s="80"/>
      <c r="E23" s="102">
        <f t="shared" si="1"/>
        <v>0</v>
      </c>
      <c r="F23" s="194" t="e">
        <f>(E23+E24)/$E$15</f>
        <v>#DIV/0!</v>
      </c>
      <c r="G23" s="339" t="s">
        <v>6</v>
      </c>
      <c r="J23" s="368"/>
      <c r="K23" s="369"/>
    </row>
    <row r="24" spans="1:11" s="204" customFormat="1" ht="19.899999999999999" customHeight="1" x14ac:dyDescent="0.3">
      <c r="A24" s="47" t="s">
        <v>40</v>
      </c>
      <c r="B24" s="338">
        <f t="shared" si="2"/>
        <v>12</v>
      </c>
      <c r="C24" s="338" t="s">
        <v>62</v>
      </c>
      <c r="D24" s="80"/>
      <c r="E24" s="102">
        <f t="shared" si="1"/>
        <v>0</v>
      </c>
      <c r="F24" s="138"/>
      <c r="G24" s="339" t="s">
        <v>6</v>
      </c>
      <c r="J24" s="368"/>
      <c r="K24" s="369"/>
    </row>
    <row r="25" spans="1:11" s="204" customFormat="1" ht="19.899999999999999" customHeight="1" x14ac:dyDescent="0.3">
      <c r="A25" s="47" t="s">
        <v>77</v>
      </c>
      <c r="B25" s="338">
        <f t="shared" si="2"/>
        <v>12</v>
      </c>
      <c r="C25" s="338" t="s">
        <v>62</v>
      </c>
      <c r="D25" s="80"/>
      <c r="E25" s="102">
        <f t="shared" si="1"/>
        <v>0</v>
      </c>
      <c r="F25" s="194" t="e">
        <f>(E25+E26)/$E$15</f>
        <v>#DIV/0!</v>
      </c>
      <c r="G25" s="339" t="s">
        <v>6</v>
      </c>
      <c r="J25" s="368"/>
      <c r="K25" s="369"/>
    </row>
    <row r="26" spans="1:11" s="204" customFormat="1" ht="19.899999999999999" customHeight="1" x14ac:dyDescent="0.3">
      <c r="A26" s="47" t="s">
        <v>41</v>
      </c>
      <c r="B26" s="338">
        <f t="shared" si="2"/>
        <v>12</v>
      </c>
      <c r="C26" s="338" t="s">
        <v>62</v>
      </c>
      <c r="D26" s="80"/>
      <c r="E26" s="102">
        <f t="shared" si="1"/>
        <v>0</v>
      </c>
      <c r="F26" s="138"/>
      <c r="G26" s="339" t="s">
        <v>6</v>
      </c>
      <c r="J26" s="368"/>
      <c r="K26" s="369"/>
    </row>
    <row r="27" spans="1:11" s="204" customFormat="1" ht="19.899999999999999" customHeight="1" x14ac:dyDescent="0.3">
      <c r="A27" s="47" t="s">
        <v>78</v>
      </c>
      <c r="B27" s="338">
        <f t="shared" si="2"/>
        <v>12</v>
      </c>
      <c r="C27" s="338" t="s">
        <v>62</v>
      </c>
      <c r="D27" s="80"/>
      <c r="E27" s="102">
        <f t="shared" si="1"/>
        <v>0</v>
      </c>
      <c r="F27" s="194" t="e">
        <f>(E27+E28)/$E$15</f>
        <v>#DIV/0!</v>
      </c>
      <c r="G27" s="339" t="s">
        <v>6</v>
      </c>
      <c r="J27" s="368"/>
      <c r="K27" s="369"/>
    </row>
    <row r="28" spans="1:11" s="204" customFormat="1" ht="19.899999999999999" customHeight="1" x14ac:dyDescent="0.3">
      <c r="A28" s="47" t="s">
        <v>42</v>
      </c>
      <c r="B28" s="338">
        <f t="shared" si="2"/>
        <v>12</v>
      </c>
      <c r="C28" s="338" t="s">
        <v>62</v>
      </c>
      <c r="D28" s="80"/>
      <c r="E28" s="102">
        <f t="shared" si="1"/>
        <v>0</v>
      </c>
      <c r="F28" s="138"/>
      <c r="G28" s="339" t="s">
        <v>6</v>
      </c>
      <c r="J28" s="368"/>
      <c r="K28" s="369"/>
    </row>
    <row r="29" spans="1:11" s="204" customFormat="1" ht="19.899999999999999" customHeight="1" x14ac:dyDescent="0.3">
      <c r="A29" s="47" t="s">
        <v>79</v>
      </c>
      <c r="B29" s="338">
        <f t="shared" si="2"/>
        <v>12</v>
      </c>
      <c r="C29" s="338" t="s">
        <v>62</v>
      </c>
      <c r="D29" s="80"/>
      <c r="E29" s="102">
        <f t="shared" si="1"/>
        <v>0</v>
      </c>
      <c r="F29" s="194" t="e">
        <f>(E29+E30)/$E$15</f>
        <v>#DIV/0!</v>
      </c>
      <c r="G29" s="339" t="s">
        <v>6</v>
      </c>
      <c r="J29" s="368"/>
      <c r="K29" s="369"/>
    </row>
    <row r="30" spans="1:11" s="204" customFormat="1" ht="19.899999999999999" customHeight="1" x14ac:dyDescent="0.3">
      <c r="A30" s="47" t="s">
        <v>43</v>
      </c>
      <c r="B30" s="338">
        <f t="shared" si="2"/>
        <v>12</v>
      </c>
      <c r="C30" s="338" t="s">
        <v>62</v>
      </c>
      <c r="D30" s="80"/>
      <c r="E30" s="102">
        <f t="shared" si="1"/>
        <v>0</v>
      </c>
      <c r="F30" s="138"/>
      <c r="G30" s="339" t="s">
        <v>6</v>
      </c>
      <c r="J30" s="368"/>
      <c r="K30" s="369"/>
    </row>
    <row r="31" spans="1:11" s="204" customFormat="1" ht="19.899999999999999" customHeight="1" x14ac:dyDescent="0.3">
      <c r="A31" s="47" t="s">
        <v>80</v>
      </c>
      <c r="B31" s="338">
        <f t="shared" si="2"/>
        <v>12</v>
      </c>
      <c r="C31" s="338" t="s">
        <v>62</v>
      </c>
      <c r="D31" s="80"/>
      <c r="E31" s="102">
        <f t="shared" si="1"/>
        <v>0</v>
      </c>
      <c r="F31" s="194" t="e">
        <f>(E31+E32)/$E$15</f>
        <v>#DIV/0!</v>
      </c>
      <c r="G31" s="339" t="s">
        <v>6</v>
      </c>
      <c r="J31" s="368"/>
      <c r="K31" s="369"/>
    </row>
    <row r="32" spans="1:11" s="204" customFormat="1" ht="19.899999999999999" customHeight="1" x14ac:dyDescent="0.3">
      <c r="A32" s="47" t="s">
        <v>44</v>
      </c>
      <c r="B32" s="338">
        <f t="shared" si="2"/>
        <v>12</v>
      </c>
      <c r="C32" s="338" t="s">
        <v>62</v>
      </c>
      <c r="D32" s="80"/>
      <c r="E32" s="102">
        <f t="shared" si="1"/>
        <v>0</v>
      </c>
      <c r="F32" s="138"/>
      <c r="G32" s="339" t="s">
        <v>6</v>
      </c>
      <c r="J32" s="368"/>
      <c r="K32" s="369"/>
    </row>
    <row r="33" spans="1:11" s="204" customFormat="1" ht="19.899999999999999" customHeight="1" x14ac:dyDescent="0.3">
      <c r="A33" s="47" t="s">
        <v>81</v>
      </c>
      <c r="B33" s="338">
        <f t="shared" si="2"/>
        <v>12</v>
      </c>
      <c r="C33" s="338" t="s">
        <v>62</v>
      </c>
      <c r="D33" s="80"/>
      <c r="E33" s="102">
        <f t="shared" si="1"/>
        <v>0</v>
      </c>
      <c r="F33" s="194" t="e">
        <f>(E33+E34)/$E$15</f>
        <v>#DIV/0!</v>
      </c>
      <c r="G33" s="339" t="s">
        <v>6</v>
      </c>
      <c r="J33" s="368"/>
      <c r="K33" s="369"/>
    </row>
    <row r="34" spans="1:11" s="204" customFormat="1" ht="19.899999999999999" customHeight="1" x14ac:dyDescent="0.3">
      <c r="A34" s="47" t="s">
        <v>45</v>
      </c>
      <c r="B34" s="338">
        <f t="shared" si="2"/>
        <v>12</v>
      </c>
      <c r="C34" s="338" t="s">
        <v>62</v>
      </c>
      <c r="D34" s="80"/>
      <c r="E34" s="102">
        <f t="shared" si="1"/>
        <v>0</v>
      </c>
      <c r="F34" s="138"/>
      <c r="G34" s="339" t="s">
        <v>6</v>
      </c>
      <c r="J34" s="368"/>
      <c r="K34" s="369"/>
    </row>
    <row r="35" spans="1:11" s="204" customFormat="1" ht="19.899999999999999" customHeight="1" x14ac:dyDescent="0.3">
      <c r="A35" s="47" t="s">
        <v>82</v>
      </c>
      <c r="B35" s="338">
        <f t="shared" si="2"/>
        <v>12</v>
      </c>
      <c r="C35" s="338" t="s">
        <v>62</v>
      </c>
      <c r="D35" s="80"/>
      <c r="E35" s="102">
        <f t="shared" si="1"/>
        <v>0</v>
      </c>
      <c r="F35" s="194" t="e">
        <f>(E35+E36)/$E$15</f>
        <v>#DIV/0!</v>
      </c>
      <c r="G35" s="339" t="s">
        <v>6</v>
      </c>
      <c r="J35" s="368"/>
      <c r="K35" s="369"/>
    </row>
    <row r="36" spans="1:11" s="204" customFormat="1" ht="19.899999999999999" customHeight="1" x14ac:dyDescent="0.3">
      <c r="A36" s="47" t="s">
        <v>46</v>
      </c>
      <c r="B36" s="338">
        <f t="shared" si="2"/>
        <v>12</v>
      </c>
      <c r="C36" s="338" t="s">
        <v>62</v>
      </c>
      <c r="D36" s="80"/>
      <c r="E36" s="102">
        <f t="shared" si="1"/>
        <v>0</v>
      </c>
      <c r="F36" s="139"/>
      <c r="G36" s="339" t="s">
        <v>6</v>
      </c>
      <c r="J36" s="368"/>
      <c r="K36" s="369"/>
    </row>
    <row r="37" spans="1:11" s="4" customFormat="1" ht="23.25" x14ac:dyDescent="0.3">
      <c r="A37" s="25"/>
      <c r="B37" s="9"/>
      <c r="C37" s="9"/>
      <c r="D37" s="9"/>
      <c r="E37" s="109"/>
      <c r="F37" s="109">
        <f>SUM(E18:E36)</f>
        <v>0</v>
      </c>
      <c r="G37" s="29"/>
      <c r="J37" s="368"/>
      <c r="K37" s="369"/>
    </row>
    <row r="38" spans="1:11" s="4" customFormat="1" ht="23.25" x14ac:dyDescent="0.3">
      <c r="A38" s="56" t="s">
        <v>7</v>
      </c>
      <c r="B38" s="84"/>
      <c r="C38" s="84"/>
      <c r="D38" s="84"/>
      <c r="E38" s="109"/>
      <c r="F38" s="109">
        <f>F37/10^7</f>
        <v>0</v>
      </c>
      <c r="G38" s="345"/>
      <c r="J38" s="368"/>
      <c r="K38" s="369"/>
    </row>
    <row r="39" spans="1:11" s="4" customFormat="1" ht="23.25" x14ac:dyDescent="0.3">
      <c r="A39" s="25" t="s">
        <v>8</v>
      </c>
      <c r="B39" s="9"/>
      <c r="C39" s="346" t="s">
        <v>55</v>
      </c>
      <c r="D39" s="9"/>
      <c r="E39" s="9">
        <v>0</v>
      </c>
      <c r="F39" s="9"/>
      <c r="G39" s="347" t="s">
        <v>9</v>
      </c>
      <c r="J39" s="368"/>
      <c r="K39" s="369"/>
    </row>
    <row r="40" spans="1:11" s="4" customFormat="1" ht="23.25" x14ac:dyDescent="0.25">
      <c r="A40" s="25" t="s">
        <v>10</v>
      </c>
      <c r="B40" s="9"/>
      <c r="C40" s="346"/>
      <c r="D40" s="9"/>
      <c r="E40" s="9">
        <v>0</v>
      </c>
      <c r="F40" s="9"/>
      <c r="G40" s="347" t="s">
        <v>9</v>
      </c>
      <c r="J40" s="368"/>
    </row>
    <row r="41" spans="1:11" s="4" customFormat="1" ht="23.25" x14ac:dyDescent="0.25">
      <c r="A41" s="25" t="s">
        <v>11</v>
      </c>
      <c r="B41" s="9"/>
      <c r="C41" s="346"/>
      <c r="D41" s="9"/>
      <c r="E41" s="9">
        <v>0</v>
      </c>
      <c r="F41" s="9"/>
      <c r="G41" s="347" t="s">
        <v>9</v>
      </c>
      <c r="J41" s="368"/>
    </row>
    <row r="42" spans="1:11" s="4" customFormat="1" ht="23.25" x14ac:dyDescent="0.25">
      <c r="A42" s="25" t="s">
        <v>12</v>
      </c>
      <c r="B42" s="9"/>
      <c r="C42" s="346"/>
      <c r="D42" s="9"/>
      <c r="E42" s="9">
        <v>0</v>
      </c>
      <c r="F42" s="9"/>
      <c r="G42" s="347" t="s">
        <v>9</v>
      </c>
      <c r="J42" s="368"/>
    </row>
    <row r="43" spans="1:11" s="4" customFormat="1" ht="23.25" x14ac:dyDescent="0.25">
      <c r="A43" s="25" t="s">
        <v>13</v>
      </c>
      <c r="B43" s="9"/>
      <c r="C43" s="346"/>
      <c r="D43" s="9"/>
      <c r="E43" s="9">
        <v>0</v>
      </c>
      <c r="F43" s="9"/>
      <c r="G43" s="347" t="s">
        <v>9</v>
      </c>
      <c r="J43" s="368"/>
    </row>
    <row r="44" spans="1:11" s="4" customFormat="1" ht="23.25" x14ac:dyDescent="0.25">
      <c r="A44" s="25" t="s">
        <v>14</v>
      </c>
      <c r="B44" s="9"/>
      <c r="C44" s="346"/>
      <c r="D44" s="9"/>
      <c r="E44" s="9">
        <v>0</v>
      </c>
      <c r="F44" s="9"/>
      <c r="G44" s="347" t="s">
        <v>9</v>
      </c>
      <c r="J44" s="368"/>
    </row>
    <row r="45" spans="1:11" s="4" customFormat="1" ht="23.25" x14ac:dyDescent="0.25">
      <c r="A45" s="25" t="s">
        <v>15</v>
      </c>
      <c r="B45" s="9"/>
      <c r="C45" s="346"/>
      <c r="D45" s="9"/>
      <c r="E45" s="9">
        <v>0</v>
      </c>
      <c r="F45" s="9"/>
      <c r="G45" s="347" t="s">
        <v>9</v>
      </c>
      <c r="J45" s="368"/>
    </row>
    <row r="46" spans="1:11" s="4" customFormat="1" ht="23.25" x14ac:dyDescent="0.25">
      <c r="A46" s="25" t="s">
        <v>16</v>
      </c>
      <c r="B46" s="9"/>
      <c r="C46" s="346"/>
      <c r="D46" s="9"/>
      <c r="E46" s="9">
        <v>0</v>
      </c>
      <c r="F46" s="9"/>
      <c r="G46" s="347" t="s">
        <v>9</v>
      </c>
      <c r="J46" s="368"/>
    </row>
    <row r="47" spans="1:11" s="4" customFormat="1" ht="23.25" x14ac:dyDescent="0.25">
      <c r="A47" s="25" t="s">
        <v>17</v>
      </c>
      <c r="B47" s="9"/>
      <c r="C47" s="346"/>
      <c r="D47" s="9"/>
      <c r="E47" s="9">
        <v>0</v>
      </c>
      <c r="F47" s="9"/>
      <c r="G47" s="347" t="s">
        <v>9</v>
      </c>
      <c r="J47" s="368"/>
    </row>
    <row r="48" spans="1:11" s="4" customFormat="1" ht="23.25" x14ac:dyDescent="0.25">
      <c r="A48" s="25" t="s">
        <v>18</v>
      </c>
      <c r="B48" s="9"/>
      <c r="C48" s="346"/>
      <c r="D48" s="9"/>
      <c r="E48" s="9">
        <v>0</v>
      </c>
      <c r="F48" s="9"/>
      <c r="G48" s="347" t="s">
        <v>9</v>
      </c>
      <c r="J48" s="368"/>
    </row>
    <row r="49" spans="1:10" s="4" customFormat="1" ht="23.25" x14ac:dyDescent="0.25">
      <c r="A49" s="25"/>
      <c r="B49" s="9"/>
      <c r="C49" s="9"/>
      <c r="D49" s="9"/>
      <c r="E49" s="109"/>
      <c r="F49" s="109"/>
      <c r="G49" s="29"/>
      <c r="J49" s="368"/>
    </row>
    <row r="50" spans="1:10" s="4" customFormat="1" ht="23.25" x14ac:dyDescent="0.25">
      <c r="A50" s="56" t="s">
        <v>61</v>
      </c>
      <c r="B50" s="84"/>
      <c r="C50" s="84"/>
      <c r="D50" s="84"/>
      <c r="E50" s="109"/>
      <c r="F50" s="109"/>
      <c r="G50" s="334"/>
      <c r="J50" s="368"/>
    </row>
    <row r="51" spans="1:10" s="4" customFormat="1" ht="23.25" x14ac:dyDescent="0.25">
      <c r="A51" s="25" t="s">
        <v>8</v>
      </c>
      <c r="B51" s="9"/>
      <c r="C51" s="346" t="s">
        <v>55</v>
      </c>
      <c r="D51" s="9"/>
      <c r="E51" s="110"/>
      <c r="F51" s="110"/>
      <c r="G51" s="347" t="s">
        <v>19</v>
      </c>
      <c r="J51" s="368"/>
    </row>
    <row r="52" spans="1:10" s="4" customFormat="1" ht="23.25" x14ac:dyDescent="0.25">
      <c r="A52" s="25" t="s">
        <v>10</v>
      </c>
      <c r="B52" s="9"/>
      <c r="C52" s="346"/>
      <c r="D52" s="9"/>
      <c r="E52" s="110"/>
      <c r="F52" s="110"/>
      <c r="G52" s="347" t="s">
        <v>19</v>
      </c>
      <c r="J52" s="368"/>
    </row>
    <row r="53" spans="1:10" s="4" customFormat="1" ht="23.25" x14ac:dyDescent="0.25">
      <c r="A53" s="25" t="s">
        <v>11</v>
      </c>
      <c r="B53" s="9"/>
      <c r="C53" s="346"/>
      <c r="D53" s="9"/>
      <c r="E53" s="110"/>
      <c r="F53" s="110"/>
      <c r="G53" s="347" t="s">
        <v>19</v>
      </c>
      <c r="J53" s="368"/>
    </row>
    <row r="54" spans="1:10" s="4" customFormat="1" ht="23.25" x14ac:dyDescent="0.25">
      <c r="A54" s="25" t="s">
        <v>12</v>
      </c>
      <c r="B54" s="9"/>
      <c r="C54" s="346"/>
      <c r="D54" s="9"/>
      <c r="E54" s="110"/>
      <c r="F54" s="110"/>
      <c r="G54" s="347" t="s">
        <v>19</v>
      </c>
      <c r="J54" s="368"/>
    </row>
    <row r="55" spans="1:10" s="4" customFormat="1" ht="23.25" x14ac:dyDescent="0.25">
      <c r="A55" s="25" t="s">
        <v>13</v>
      </c>
      <c r="B55" s="9"/>
      <c r="C55" s="346"/>
      <c r="D55" s="9"/>
      <c r="E55" s="110"/>
      <c r="F55" s="110"/>
      <c r="G55" s="347" t="s">
        <v>19</v>
      </c>
      <c r="J55" s="368"/>
    </row>
    <row r="56" spans="1:10" s="4" customFormat="1" ht="23.25" x14ac:dyDescent="0.25">
      <c r="A56" s="25" t="s">
        <v>14</v>
      </c>
      <c r="B56" s="9"/>
      <c r="C56" s="346"/>
      <c r="D56" s="9"/>
      <c r="E56" s="110"/>
      <c r="F56" s="110"/>
      <c r="G56" s="347" t="s">
        <v>19</v>
      </c>
      <c r="J56" s="368"/>
    </row>
    <row r="57" spans="1:10" s="4" customFormat="1" ht="23.25" x14ac:dyDescent="0.25">
      <c r="A57" s="25" t="s">
        <v>15</v>
      </c>
      <c r="B57" s="9"/>
      <c r="C57" s="346"/>
      <c r="D57" s="9"/>
      <c r="E57" s="110"/>
      <c r="F57" s="110"/>
      <c r="G57" s="347" t="s">
        <v>19</v>
      </c>
      <c r="J57" s="368"/>
    </row>
    <row r="58" spans="1:10" s="4" customFormat="1" ht="23.25" x14ac:dyDescent="0.25">
      <c r="A58" s="25" t="s">
        <v>16</v>
      </c>
      <c r="B58" s="9"/>
      <c r="C58" s="346"/>
      <c r="D58" s="9"/>
      <c r="E58" s="110"/>
      <c r="F58" s="110"/>
      <c r="G58" s="347" t="s">
        <v>19</v>
      </c>
      <c r="J58" s="368"/>
    </row>
    <row r="59" spans="1:10" s="4" customFormat="1" ht="23.25" x14ac:dyDescent="0.25">
      <c r="A59" s="25" t="s">
        <v>17</v>
      </c>
      <c r="B59" s="9"/>
      <c r="C59" s="346"/>
      <c r="D59" s="9"/>
      <c r="E59" s="110"/>
      <c r="F59" s="110"/>
      <c r="G59" s="347" t="s">
        <v>19</v>
      </c>
      <c r="J59" s="368"/>
    </row>
    <row r="60" spans="1:10" s="4" customFormat="1" ht="23.25" x14ac:dyDescent="0.25">
      <c r="A60" s="25" t="s">
        <v>18</v>
      </c>
      <c r="B60" s="9"/>
      <c r="C60" s="346"/>
      <c r="D60" s="9"/>
      <c r="E60" s="110"/>
      <c r="F60" s="110"/>
      <c r="G60" s="347" t="s">
        <v>19</v>
      </c>
      <c r="J60" s="368"/>
    </row>
    <row r="61" spans="1:10" s="4" customFormat="1" ht="23.25" x14ac:dyDescent="0.25">
      <c r="A61" s="25"/>
      <c r="B61" s="9"/>
      <c r="C61" s="9"/>
      <c r="D61" s="9"/>
      <c r="E61" s="109"/>
      <c r="F61" s="109"/>
      <c r="G61" s="29"/>
      <c r="J61" s="368"/>
    </row>
    <row r="62" spans="1:10" s="4" customFormat="1" ht="45" x14ac:dyDescent="0.25">
      <c r="A62" s="56" t="s">
        <v>20</v>
      </c>
      <c r="B62" s="84"/>
      <c r="C62" s="348" t="s">
        <v>56</v>
      </c>
      <c r="D62" s="84"/>
      <c r="E62" s="111">
        <f>SUM(E15:E61)</f>
        <v>0</v>
      </c>
      <c r="F62" s="111"/>
      <c r="G62" s="334" t="s">
        <v>21</v>
      </c>
      <c r="J62" s="368"/>
    </row>
    <row r="63" spans="1:10" s="4" customFormat="1" ht="23.25" x14ac:dyDescent="0.25">
      <c r="A63" s="56"/>
      <c r="B63" s="84"/>
      <c r="C63" s="84"/>
      <c r="D63" s="84"/>
      <c r="E63" s="111"/>
      <c r="F63" s="111"/>
      <c r="G63" s="347"/>
      <c r="J63" s="368"/>
    </row>
    <row r="64" spans="1:10" s="4" customFormat="1" ht="23.25" x14ac:dyDescent="0.35">
      <c r="A64" s="349" t="s">
        <v>22</v>
      </c>
      <c r="B64" s="85"/>
      <c r="C64" s="85"/>
      <c r="D64" s="85"/>
      <c r="E64" s="9"/>
      <c r="F64" s="9"/>
      <c r="G64" s="29"/>
      <c r="J64" s="368"/>
    </row>
    <row r="65" spans="1:10" s="4" customFormat="1" ht="23.25" x14ac:dyDescent="0.25">
      <c r="A65" s="25"/>
      <c r="B65" s="9"/>
      <c r="C65" s="9"/>
      <c r="D65" s="9"/>
      <c r="E65" s="112" t="s">
        <v>23</v>
      </c>
      <c r="F65" s="112"/>
      <c r="G65" s="350"/>
      <c r="J65" s="368"/>
    </row>
    <row r="66" spans="1:10" s="4" customFormat="1" ht="23.25" x14ac:dyDescent="0.25">
      <c r="A66" s="25" t="s">
        <v>24</v>
      </c>
      <c r="B66" s="9"/>
      <c r="C66" s="9"/>
      <c r="D66" s="9"/>
      <c r="E66" s="9">
        <f>E15</f>
        <v>0</v>
      </c>
      <c r="F66" s="9"/>
      <c r="G66" s="29"/>
      <c r="J66" s="368"/>
    </row>
    <row r="67" spans="1:10" s="4" customFormat="1" ht="23.25" x14ac:dyDescent="0.25">
      <c r="A67" s="25" t="s">
        <v>25</v>
      </c>
      <c r="B67" s="9"/>
      <c r="C67" s="9"/>
      <c r="D67" s="9"/>
      <c r="E67" s="9">
        <f>E18+E39+E51</f>
        <v>0</v>
      </c>
      <c r="F67" s="9"/>
      <c r="G67" s="29"/>
      <c r="J67" s="368"/>
    </row>
    <row r="68" spans="1:10" s="4" customFormat="1" ht="23.25" x14ac:dyDescent="0.25">
      <c r="A68" s="25" t="s">
        <v>26</v>
      </c>
      <c r="B68" s="9"/>
      <c r="C68" s="9"/>
      <c r="D68" s="9"/>
      <c r="E68" s="9">
        <f>E19+E20+E40+E52</f>
        <v>0</v>
      </c>
      <c r="F68" s="9"/>
      <c r="G68" s="29"/>
      <c r="J68" s="368"/>
    </row>
    <row r="69" spans="1:10" s="4" customFormat="1" ht="23.25" x14ac:dyDescent="0.25">
      <c r="A69" s="25" t="s">
        <v>27</v>
      </c>
      <c r="B69" s="9"/>
      <c r="C69" s="9"/>
      <c r="D69" s="9"/>
      <c r="E69" s="9">
        <f>E21+E22+E41+E53</f>
        <v>0</v>
      </c>
      <c r="F69" s="9"/>
      <c r="G69" s="29"/>
      <c r="J69" s="368"/>
    </row>
    <row r="70" spans="1:10" s="4" customFormat="1" ht="23.25" x14ac:dyDescent="0.25">
      <c r="A70" s="25" t="s">
        <v>28</v>
      </c>
      <c r="B70" s="9"/>
      <c r="C70" s="9"/>
      <c r="D70" s="9"/>
      <c r="E70" s="9">
        <f>E23+E24+E42+E54</f>
        <v>0</v>
      </c>
      <c r="F70" s="9"/>
      <c r="G70" s="29"/>
      <c r="J70" s="368"/>
    </row>
    <row r="71" spans="1:10" s="4" customFormat="1" ht="23.25" x14ac:dyDescent="0.25">
      <c r="A71" s="25" t="s">
        <v>29</v>
      </c>
      <c r="B71" s="9"/>
      <c r="C71" s="9"/>
      <c r="D71" s="9"/>
      <c r="E71" s="9">
        <f>E25+E26+E43+E55</f>
        <v>0</v>
      </c>
      <c r="F71" s="9"/>
      <c r="G71" s="29"/>
      <c r="J71" s="368"/>
    </row>
    <row r="72" spans="1:10" s="4" customFormat="1" ht="23.25" x14ac:dyDescent="0.25">
      <c r="A72" s="25" t="s">
        <v>30</v>
      </c>
      <c r="B72" s="9"/>
      <c r="C72" s="9"/>
      <c r="D72" s="9"/>
      <c r="E72" s="9">
        <f>E27+E28+E44+E56</f>
        <v>0</v>
      </c>
      <c r="F72" s="9"/>
      <c r="G72" s="29"/>
      <c r="J72" s="368"/>
    </row>
    <row r="73" spans="1:10" s="4" customFormat="1" ht="23.25" x14ac:dyDescent="0.25">
      <c r="A73" s="25" t="s">
        <v>31</v>
      </c>
      <c r="B73" s="9"/>
      <c r="C73" s="9"/>
      <c r="D73" s="9"/>
      <c r="E73" s="9">
        <f>E29+E30+E45+E57</f>
        <v>0</v>
      </c>
      <c r="F73" s="9"/>
      <c r="G73" s="29"/>
      <c r="J73" s="368"/>
    </row>
    <row r="74" spans="1:10" s="4" customFormat="1" ht="23.25" x14ac:dyDescent="0.25">
      <c r="A74" s="25" t="s">
        <v>32</v>
      </c>
      <c r="B74" s="9"/>
      <c r="C74" s="9"/>
      <c r="D74" s="9"/>
      <c r="E74" s="9">
        <f>E31+E32+E46+E58</f>
        <v>0</v>
      </c>
      <c r="F74" s="9"/>
      <c r="G74" s="29"/>
      <c r="J74" s="368"/>
    </row>
    <row r="75" spans="1:10" s="4" customFormat="1" ht="23.25" x14ac:dyDescent="0.25">
      <c r="A75" s="25" t="s">
        <v>33</v>
      </c>
      <c r="B75" s="9"/>
      <c r="C75" s="9"/>
      <c r="D75" s="9"/>
      <c r="E75" s="9">
        <f>E33+E34+E47+E59</f>
        <v>0</v>
      </c>
      <c r="F75" s="9"/>
      <c r="G75" s="29"/>
      <c r="J75" s="368"/>
    </row>
    <row r="76" spans="1:10" s="4" customFormat="1" ht="23.25" x14ac:dyDescent="0.25">
      <c r="A76" s="25" t="s">
        <v>34</v>
      </c>
      <c r="B76" s="9"/>
      <c r="C76" s="9"/>
      <c r="D76" s="9"/>
      <c r="E76" s="9">
        <f>E35+E36+E48+E60</f>
        <v>0</v>
      </c>
      <c r="F76" s="9"/>
      <c r="G76" s="29"/>
      <c r="J76" s="368"/>
    </row>
    <row r="77" spans="1:10" s="4" customFormat="1" ht="23.25" x14ac:dyDescent="0.25">
      <c r="A77" s="351"/>
      <c r="B77" s="86"/>
      <c r="C77" s="86"/>
      <c r="D77" s="86"/>
      <c r="E77" s="86"/>
      <c r="F77" s="86"/>
      <c r="G77" s="29"/>
      <c r="J77" s="368"/>
    </row>
    <row r="78" spans="1:10" s="4" customFormat="1" x14ac:dyDescent="0.25">
      <c r="A78" s="352"/>
      <c r="B78" s="87"/>
      <c r="C78" s="87"/>
      <c r="D78" s="87"/>
      <c r="E78" s="9"/>
      <c r="F78" s="9"/>
      <c r="G78" s="29"/>
    </row>
    <row r="79" spans="1:10" s="65" customFormat="1" ht="50.25" customHeight="1" x14ac:dyDescent="0.35">
      <c r="A79" s="66" t="s">
        <v>57</v>
      </c>
      <c r="B79" s="64"/>
      <c r="C79" s="64"/>
      <c r="D79" s="154"/>
      <c r="E79" s="155" t="e">
        <f>NPV(#REF!,E67:E76)+E66</f>
        <v>#REF!</v>
      </c>
      <c r="F79" s="155"/>
      <c r="G79" s="68" t="s">
        <v>35</v>
      </c>
    </row>
    <row r="80" spans="1:10" s="65" customFormat="1" ht="60.75" customHeight="1" x14ac:dyDescent="0.35">
      <c r="A80" s="66" t="s">
        <v>120</v>
      </c>
      <c r="B80" s="64"/>
      <c r="C80" s="64"/>
      <c r="D80" s="154"/>
      <c r="E80" s="154"/>
      <c r="F80" s="154"/>
      <c r="G80" s="68" t="s">
        <v>134</v>
      </c>
    </row>
    <row r="81" spans="1:7" s="77" customFormat="1" ht="65.25" customHeight="1" x14ac:dyDescent="0.35">
      <c r="A81" s="217" t="s">
        <v>135</v>
      </c>
      <c r="B81" s="76"/>
      <c r="C81" s="76"/>
      <c r="D81" s="156"/>
      <c r="E81" s="156"/>
      <c r="F81" s="156"/>
      <c r="G81" s="273"/>
    </row>
    <row r="82" spans="1:7" x14ac:dyDescent="0.25">
      <c r="A82" s="30"/>
      <c r="B82" s="5"/>
      <c r="C82" s="5"/>
      <c r="D82" s="5"/>
      <c r="E82" s="5"/>
      <c r="F82" s="5"/>
      <c r="G82" s="36"/>
    </row>
    <row r="83" spans="1:7" ht="36.6" customHeight="1" x14ac:dyDescent="0.25">
      <c r="A83" s="305" t="s">
        <v>118</v>
      </c>
      <c r="B83" s="306"/>
      <c r="C83" s="306"/>
      <c r="D83" s="306"/>
      <c r="E83" s="306"/>
      <c r="F83" s="306"/>
      <c r="G83" s="307"/>
    </row>
    <row r="84" spans="1:7" ht="18.75" x14ac:dyDescent="0.3">
      <c r="A84" s="51"/>
      <c r="B84" s="52"/>
      <c r="C84" s="52"/>
      <c r="D84" s="52"/>
      <c r="E84" s="53"/>
      <c r="F84" s="53"/>
      <c r="G84" s="54"/>
    </row>
    <row r="85" spans="1:7" ht="69" customHeight="1" x14ac:dyDescent="0.25">
      <c r="A85" s="305" t="s">
        <v>119</v>
      </c>
      <c r="B85" s="306"/>
      <c r="C85" s="306"/>
      <c r="D85" s="306"/>
      <c r="E85" s="306"/>
      <c r="F85" s="306"/>
      <c r="G85" s="307"/>
    </row>
    <row r="86" spans="1:7" ht="18.75" x14ac:dyDescent="0.3">
      <c r="A86" s="51"/>
      <c r="B86" s="52"/>
      <c r="C86" s="52"/>
      <c r="D86" s="52"/>
      <c r="E86" s="53"/>
      <c r="F86" s="53"/>
      <c r="G86" s="54"/>
    </row>
    <row r="87" spans="1:7" ht="21.75" thickBot="1" x14ac:dyDescent="0.4">
      <c r="A87" s="299" t="s">
        <v>117</v>
      </c>
      <c r="B87" s="300"/>
      <c r="C87" s="300"/>
      <c r="D87" s="300"/>
      <c r="E87" s="300"/>
      <c r="F87" s="300"/>
      <c r="G87" s="301"/>
    </row>
    <row r="88" spans="1:7" x14ac:dyDescent="0.25">
      <c r="A88" s="1"/>
      <c r="B88" s="1"/>
      <c r="C88" s="1"/>
      <c r="D88" s="1"/>
      <c r="E88" s="1"/>
      <c r="F88" s="1"/>
      <c r="G88" s="2"/>
    </row>
  </sheetData>
  <protectedRanges>
    <protectedRange sqref="E15:F15 E51:F60 E39:F48" name="Range1_4"/>
  </protectedRanges>
  <mergeCells count="14">
    <mergeCell ref="D7:F7"/>
    <mergeCell ref="A1:G1"/>
    <mergeCell ref="A2:G2"/>
    <mergeCell ref="A3:G3"/>
    <mergeCell ref="B5:C5"/>
    <mergeCell ref="A6:G6"/>
    <mergeCell ref="A7:A8"/>
    <mergeCell ref="B7:B8"/>
    <mergeCell ref="C7:C8"/>
    <mergeCell ref="C39:C48"/>
    <mergeCell ref="C51:C60"/>
    <mergeCell ref="A83:G83"/>
    <mergeCell ref="A85:G85"/>
    <mergeCell ref="A87:G8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AA494-F40B-4D55-8FE0-F5DD4BAF3AC0}">
  <dimension ref="A1:K88"/>
  <sheetViews>
    <sheetView showGridLines="0" topLeftCell="A28" zoomScale="84" zoomScaleNormal="84" workbookViewId="0">
      <selection activeCell="A17" sqref="A17:XFD46"/>
    </sheetView>
  </sheetViews>
  <sheetFormatPr defaultRowHeight="15" x14ac:dyDescent="0.25"/>
  <cols>
    <col min="1" max="1" width="88" customWidth="1"/>
    <col min="2" max="2" width="8.7109375" style="101" customWidth="1"/>
    <col min="3" max="3" width="14.140625" customWidth="1"/>
    <col min="4" max="4" width="16.7109375" style="247" bestFit="1" customWidth="1"/>
    <col min="5" max="5" width="25.140625" style="247" bestFit="1" customWidth="1"/>
    <col min="6" max="6" width="13.42578125" style="247" bestFit="1" customWidth="1"/>
    <col min="7" max="7" width="69.5703125" style="3" customWidth="1"/>
    <col min="9" max="9" width="13.85546875" bestFit="1" customWidth="1"/>
    <col min="10" max="10" width="14.140625" customWidth="1"/>
  </cols>
  <sheetData>
    <row r="1" spans="1:11" ht="42" customHeight="1" x14ac:dyDescent="0.25">
      <c r="A1" s="323" t="s">
        <v>64</v>
      </c>
      <c r="B1" s="324"/>
      <c r="C1" s="324"/>
      <c r="D1" s="324"/>
      <c r="E1" s="324"/>
      <c r="F1" s="324"/>
      <c r="G1" s="325"/>
    </row>
    <row r="2" spans="1:11" ht="42" customHeight="1" x14ac:dyDescent="0.25">
      <c r="A2" s="296" t="s">
        <v>65</v>
      </c>
      <c r="B2" s="297"/>
      <c r="C2" s="297"/>
      <c r="D2" s="297"/>
      <c r="E2" s="297"/>
      <c r="F2" s="297"/>
      <c r="G2" s="298"/>
    </row>
    <row r="3" spans="1:11" ht="42" customHeight="1" x14ac:dyDescent="0.25">
      <c r="A3" s="326" t="s">
        <v>124</v>
      </c>
      <c r="B3" s="297"/>
      <c r="C3" s="297"/>
      <c r="D3" s="297"/>
      <c r="E3" s="297"/>
      <c r="F3" s="297"/>
      <c r="G3" s="298"/>
    </row>
    <row r="4" spans="1:11" s="15" customFormat="1" ht="30" customHeight="1" x14ac:dyDescent="0.3">
      <c r="A4" s="19" t="s">
        <v>0</v>
      </c>
      <c r="B4" s="122"/>
      <c r="C4" s="20"/>
      <c r="D4" s="248"/>
      <c r="E4" s="249">
        <v>0.1</v>
      </c>
      <c r="F4" s="249"/>
      <c r="G4" s="22"/>
    </row>
    <row r="5" spans="1:11" s="16" customFormat="1" ht="30" customHeight="1" x14ac:dyDescent="0.25">
      <c r="A5" s="39" t="s">
        <v>114</v>
      </c>
      <c r="B5" s="327" t="s">
        <v>121</v>
      </c>
      <c r="C5" s="327"/>
      <c r="D5" s="250"/>
      <c r="E5" s="250"/>
      <c r="F5" s="250"/>
      <c r="G5" s="23"/>
    </row>
    <row r="6" spans="1:11" s="16" customFormat="1" ht="45" customHeight="1" x14ac:dyDescent="0.25">
      <c r="A6" s="328" t="s">
        <v>1</v>
      </c>
      <c r="B6" s="329"/>
      <c r="C6" s="329"/>
      <c r="D6" s="329"/>
      <c r="E6" s="329"/>
      <c r="F6" s="329"/>
      <c r="G6" s="330"/>
    </row>
    <row r="7" spans="1:11" s="17" customFormat="1" ht="40.5" customHeight="1" x14ac:dyDescent="0.25">
      <c r="A7" s="302" t="s">
        <v>47</v>
      </c>
      <c r="B7" s="331" t="s">
        <v>36</v>
      </c>
      <c r="C7" s="304" t="s">
        <v>53</v>
      </c>
      <c r="D7" s="308" t="s">
        <v>137</v>
      </c>
      <c r="E7" s="309"/>
      <c r="F7" s="309"/>
      <c r="G7" s="57" t="s">
        <v>138</v>
      </c>
      <c r="I7" s="148"/>
      <c r="J7" s="148"/>
    </row>
    <row r="8" spans="1:11" s="17" customFormat="1" ht="12.75" x14ac:dyDescent="0.25">
      <c r="A8" s="302"/>
      <c r="B8" s="331"/>
      <c r="C8" s="304"/>
      <c r="D8" s="251" t="s">
        <v>48</v>
      </c>
      <c r="E8" s="252" t="s">
        <v>49</v>
      </c>
      <c r="F8" s="252" t="s">
        <v>50</v>
      </c>
      <c r="G8" s="24"/>
    </row>
    <row r="9" spans="1:11" s="15" customFormat="1" ht="19.899999999999999" customHeight="1" x14ac:dyDescent="0.35">
      <c r="A9" s="45" t="s">
        <v>122</v>
      </c>
      <c r="B9" s="274">
        <v>1</v>
      </c>
      <c r="C9" s="41" t="s">
        <v>54</v>
      </c>
      <c r="D9" s="253"/>
      <c r="E9" s="254">
        <f t="shared" ref="E9:E14" si="0">+D9*B9</f>
        <v>0</v>
      </c>
      <c r="F9" s="254"/>
      <c r="G9" s="42"/>
      <c r="I9" s="134"/>
      <c r="J9" s="157"/>
    </row>
    <row r="10" spans="1:11" ht="19.899999999999999" customHeight="1" x14ac:dyDescent="0.3">
      <c r="A10" s="46" t="s">
        <v>59</v>
      </c>
      <c r="B10" s="275">
        <f>+B9</f>
        <v>1</v>
      </c>
      <c r="C10" s="6" t="s">
        <v>54</v>
      </c>
      <c r="D10" s="255"/>
      <c r="E10" s="229">
        <f t="shared" si="0"/>
        <v>0</v>
      </c>
      <c r="F10" s="232"/>
      <c r="G10" s="26"/>
      <c r="J10" s="132"/>
      <c r="K10" s="128"/>
    </row>
    <row r="11" spans="1:11" ht="19.899999999999999" customHeight="1" x14ac:dyDescent="0.3">
      <c r="A11" s="46" t="s">
        <v>59</v>
      </c>
      <c r="B11" s="275">
        <f>+B9</f>
        <v>1</v>
      </c>
      <c r="C11" s="6" t="s">
        <v>54</v>
      </c>
      <c r="D11" s="255"/>
      <c r="E11" s="229">
        <f t="shared" si="0"/>
        <v>0</v>
      </c>
      <c r="F11" s="232"/>
      <c r="G11" s="26"/>
      <c r="J11" s="132"/>
      <c r="K11" s="128"/>
    </row>
    <row r="12" spans="1:11" ht="19.899999999999999" customHeight="1" x14ac:dyDescent="0.3">
      <c r="A12" s="46" t="s">
        <v>60</v>
      </c>
      <c r="B12" s="275">
        <f>+B9</f>
        <v>1</v>
      </c>
      <c r="C12" s="6" t="s">
        <v>54</v>
      </c>
      <c r="D12" s="255"/>
      <c r="E12" s="229">
        <f t="shared" si="0"/>
        <v>0</v>
      </c>
      <c r="F12" s="232"/>
      <c r="G12" s="26"/>
      <c r="J12" s="132"/>
      <c r="K12" s="128"/>
    </row>
    <row r="13" spans="1:11" ht="19.899999999999999" customHeight="1" x14ac:dyDescent="0.3">
      <c r="A13" s="46" t="s">
        <v>72</v>
      </c>
      <c r="B13" s="275">
        <f>+B9</f>
        <v>1</v>
      </c>
      <c r="C13" s="6" t="s">
        <v>54</v>
      </c>
      <c r="D13" s="255"/>
      <c r="E13" s="229">
        <f t="shared" si="0"/>
        <v>0</v>
      </c>
      <c r="F13" s="232"/>
      <c r="G13" s="26"/>
      <c r="J13" s="132"/>
      <c r="K13" s="128"/>
    </row>
    <row r="14" spans="1:11" ht="19.899999999999999" customHeight="1" x14ac:dyDescent="0.3">
      <c r="A14" s="25" t="s">
        <v>37</v>
      </c>
      <c r="B14" s="275">
        <f>+B9</f>
        <v>1</v>
      </c>
      <c r="C14" s="6" t="s">
        <v>54</v>
      </c>
      <c r="D14" s="253"/>
      <c r="E14" s="254">
        <f t="shared" si="0"/>
        <v>0</v>
      </c>
      <c r="F14" s="232"/>
      <c r="G14" s="26"/>
      <c r="I14" s="134"/>
      <c r="J14" s="157"/>
    </row>
    <row r="15" spans="1:11" ht="45" x14ac:dyDescent="0.3">
      <c r="A15" s="27" t="s">
        <v>85</v>
      </c>
      <c r="B15" s="96"/>
      <c r="C15" s="7" t="e">
        <f>+#REF!/10^7</f>
        <v>#REF!</v>
      </c>
      <c r="D15" s="256"/>
      <c r="E15" s="257">
        <f>SUM(E9:E14)</f>
        <v>0</v>
      </c>
      <c r="F15" s="258" t="e">
        <f>#REF!-E15</f>
        <v>#REF!</v>
      </c>
      <c r="G15" s="28" t="s">
        <v>52</v>
      </c>
      <c r="I15" s="134"/>
      <c r="J15" s="157"/>
    </row>
    <row r="16" spans="1:11" s="4" customFormat="1" ht="23.25" x14ac:dyDescent="0.3">
      <c r="A16" s="25"/>
      <c r="B16" s="97"/>
      <c r="C16" s="9"/>
      <c r="D16" s="97"/>
      <c r="E16" s="259">
        <f>E15/10^7</f>
        <v>0</v>
      </c>
      <c r="F16" s="260"/>
      <c r="G16" s="29"/>
      <c r="I16" s="134"/>
      <c r="J16" s="157"/>
    </row>
    <row r="17" spans="1:10" s="4" customFormat="1" ht="60" x14ac:dyDescent="0.3">
      <c r="A17" s="332" t="s">
        <v>3</v>
      </c>
      <c r="B17" s="333"/>
      <c r="C17" s="82"/>
      <c r="D17" s="261"/>
      <c r="E17" s="262"/>
      <c r="F17" s="262"/>
      <c r="G17" s="334" t="s">
        <v>4</v>
      </c>
      <c r="I17" s="335"/>
      <c r="J17" s="336"/>
    </row>
    <row r="18" spans="1:10" s="204" customFormat="1" ht="32.25" customHeight="1" x14ac:dyDescent="0.3">
      <c r="A18" s="47" t="s">
        <v>86</v>
      </c>
      <c r="B18" s="337">
        <f>+$B$9*3*365</f>
        <v>1095</v>
      </c>
      <c r="C18" s="338" t="s">
        <v>123</v>
      </c>
      <c r="D18" s="253"/>
      <c r="E18" s="235">
        <f t="shared" ref="E18:E36" si="1">+D18*B18</f>
        <v>0</v>
      </c>
      <c r="F18" s="194" t="e">
        <f>E18/$E$15</f>
        <v>#DIV/0!</v>
      </c>
      <c r="G18" s="339" t="s">
        <v>5</v>
      </c>
      <c r="I18" s="335"/>
      <c r="J18" s="336"/>
    </row>
    <row r="19" spans="1:10" s="341" customFormat="1" ht="35.1" customHeight="1" x14ac:dyDescent="0.3">
      <c r="A19" s="47" t="s">
        <v>139</v>
      </c>
      <c r="B19" s="337">
        <f>+$B$9*3*365</f>
        <v>1095</v>
      </c>
      <c r="C19" s="338" t="s">
        <v>123</v>
      </c>
      <c r="D19" s="253"/>
      <c r="E19" s="235">
        <f t="shared" si="1"/>
        <v>0</v>
      </c>
      <c r="F19" s="194" t="e">
        <f>(E19+E20)/$E$15</f>
        <v>#DIV/0!</v>
      </c>
      <c r="G19" s="340" t="s">
        <v>6</v>
      </c>
      <c r="I19" s="335"/>
      <c r="J19" s="336"/>
    </row>
    <row r="20" spans="1:10" s="204" customFormat="1" ht="35.1" customHeight="1" x14ac:dyDescent="0.3">
      <c r="A20" s="47" t="s">
        <v>88</v>
      </c>
      <c r="B20" s="342">
        <f>+$B$9*12</f>
        <v>12</v>
      </c>
      <c r="C20" s="338" t="s">
        <v>62</v>
      </c>
      <c r="D20" s="253"/>
      <c r="E20" s="235">
        <f t="shared" si="1"/>
        <v>0</v>
      </c>
      <c r="F20" s="194"/>
      <c r="G20" s="339" t="s">
        <v>6</v>
      </c>
      <c r="I20" s="335"/>
      <c r="J20" s="336"/>
    </row>
    <row r="21" spans="1:10" s="204" customFormat="1" ht="35.1" customHeight="1" x14ac:dyDescent="0.3">
      <c r="A21" s="47" t="s">
        <v>140</v>
      </c>
      <c r="B21" s="337">
        <f>+$B$9*3*365</f>
        <v>1095</v>
      </c>
      <c r="C21" s="338" t="s">
        <v>123</v>
      </c>
      <c r="D21" s="253"/>
      <c r="E21" s="235">
        <f t="shared" si="1"/>
        <v>0</v>
      </c>
      <c r="F21" s="194" t="e">
        <f>(E21+E22)/$E$15</f>
        <v>#DIV/0!</v>
      </c>
      <c r="G21" s="339" t="s">
        <v>6</v>
      </c>
      <c r="I21" s="335"/>
      <c r="J21" s="336"/>
    </row>
    <row r="22" spans="1:10" s="204" customFormat="1" ht="35.1" customHeight="1" x14ac:dyDescent="0.3">
      <c r="A22" s="47" t="s">
        <v>90</v>
      </c>
      <c r="B22" s="342">
        <f>+$B$9*12</f>
        <v>12</v>
      </c>
      <c r="C22" s="338" t="s">
        <v>62</v>
      </c>
      <c r="D22" s="253"/>
      <c r="E22" s="235">
        <f t="shared" si="1"/>
        <v>0</v>
      </c>
      <c r="F22" s="194"/>
      <c r="G22" s="339" t="s">
        <v>6</v>
      </c>
      <c r="I22" s="335"/>
      <c r="J22" s="336"/>
    </row>
    <row r="23" spans="1:10" s="204" customFormat="1" ht="35.1" customHeight="1" x14ac:dyDescent="0.3">
      <c r="A23" s="47" t="s">
        <v>141</v>
      </c>
      <c r="B23" s="337">
        <f>+$B$9*3*365</f>
        <v>1095</v>
      </c>
      <c r="C23" s="338" t="s">
        <v>123</v>
      </c>
      <c r="D23" s="253"/>
      <c r="E23" s="235">
        <f t="shared" si="1"/>
        <v>0</v>
      </c>
      <c r="F23" s="194" t="e">
        <f>(E23+E24)/$E$15</f>
        <v>#DIV/0!</v>
      </c>
      <c r="G23" s="339" t="s">
        <v>6</v>
      </c>
      <c r="I23" s="335"/>
      <c r="J23" s="336"/>
    </row>
    <row r="24" spans="1:10" s="204" customFormat="1" ht="35.1" customHeight="1" x14ac:dyDescent="0.3">
      <c r="A24" s="47" t="s">
        <v>92</v>
      </c>
      <c r="B24" s="342">
        <f>+$B$9*12</f>
        <v>12</v>
      </c>
      <c r="C24" s="338" t="s">
        <v>62</v>
      </c>
      <c r="D24" s="253"/>
      <c r="E24" s="235">
        <f t="shared" si="1"/>
        <v>0</v>
      </c>
      <c r="F24" s="194"/>
      <c r="G24" s="339" t="s">
        <v>6</v>
      </c>
      <c r="I24" s="335"/>
      <c r="J24" s="336"/>
    </row>
    <row r="25" spans="1:10" s="204" customFormat="1" ht="35.1" customHeight="1" x14ac:dyDescent="0.3">
      <c r="A25" s="47" t="s">
        <v>142</v>
      </c>
      <c r="B25" s="337">
        <f>+$B$9*3*365</f>
        <v>1095</v>
      </c>
      <c r="C25" s="338" t="s">
        <v>123</v>
      </c>
      <c r="D25" s="253"/>
      <c r="E25" s="235">
        <f t="shared" si="1"/>
        <v>0</v>
      </c>
      <c r="F25" s="194" t="e">
        <f>(E25+E26)/$E$15</f>
        <v>#DIV/0!</v>
      </c>
      <c r="G25" s="339" t="s">
        <v>6</v>
      </c>
      <c r="I25" s="335"/>
      <c r="J25" s="336"/>
    </row>
    <row r="26" spans="1:10" s="204" customFormat="1" ht="35.1" customHeight="1" x14ac:dyDescent="0.3">
      <c r="A26" s="47" t="s">
        <v>94</v>
      </c>
      <c r="B26" s="342">
        <f>+$B$9*12</f>
        <v>12</v>
      </c>
      <c r="C26" s="338" t="s">
        <v>62</v>
      </c>
      <c r="D26" s="253"/>
      <c r="E26" s="235">
        <f t="shared" si="1"/>
        <v>0</v>
      </c>
      <c r="F26" s="194"/>
      <c r="G26" s="339" t="s">
        <v>6</v>
      </c>
      <c r="I26" s="335"/>
      <c r="J26" s="336"/>
    </row>
    <row r="27" spans="1:10" s="204" customFormat="1" ht="35.1" customHeight="1" x14ac:dyDescent="0.3">
      <c r="A27" s="47" t="s">
        <v>143</v>
      </c>
      <c r="B27" s="337">
        <f>+$B$9*3*365</f>
        <v>1095</v>
      </c>
      <c r="C27" s="338" t="s">
        <v>123</v>
      </c>
      <c r="D27" s="253"/>
      <c r="E27" s="235">
        <f t="shared" si="1"/>
        <v>0</v>
      </c>
      <c r="F27" s="194" t="e">
        <f>(E27+E28)/$E$15</f>
        <v>#DIV/0!</v>
      </c>
      <c r="G27" s="339" t="s">
        <v>6</v>
      </c>
      <c r="I27" s="335"/>
      <c r="J27" s="336"/>
    </row>
    <row r="28" spans="1:10" s="204" customFormat="1" ht="35.1" customHeight="1" x14ac:dyDescent="0.3">
      <c r="A28" s="47" t="s">
        <v>96</v>
      </c>
      <c r="B28" s="342">
        <f>+$B$9*12</f>
        <v>12</v>
      </c>
      <c r="C28" s="338" t="s">
        <v>62</v>
      </c>
      <c r="D28" s="253"/>
      <c r="E28" s="235">
        <f t="shared" si="1"/>
        <v>0</v>
      </c>
      <c r="F28" s="194"/>
      <c r="G28" s="339" t="s">
        <v>6</v>
      </c>
      <c r="I28" s="335"/>
      <c r="J28" s="336"/>
    </row>
    <row r="29" spans="1:10" s="204" customFormat="1" ht="35.1" customHeight="1" x14ac:dyDescent="0.3">
      <c r="A29" s="47" t="s">
        <v>144</v>
      </c>
      <c r="B29" s="337">
        <f>+$B$9*3*365</f>
        <v>1095</v>
      </c>
      <c r="C29" s="338" t="s">
        <v>123</v>
      </c>
      <c r="D29" s="253"/>
      <c r="E29" s="235">
        <f t="shared" si="1"/>
        <v>0</v>
      </c>
      <c r="F29" s="194" t="e">
        <f>(E29+E30)/$E$15</f>
        <v>#DIV/0!</v>
      </c>
      <c r="G29" s="339" t="s">
        <v>6</v>
      </c>
      <c r="I29" s="335"/>
      <c r="J29" s="336"/>
    </row>
    <row r="30" spans="1:10" s="204" customFormat="1" ht="35.1" customHeight="1" x14ac:dyDescent="0.3">
      <c r="A30" s="47" t="s">
        <v>98</v>
      </c>
      <c r="B30" s="342">
        <f>+$B$9*12</f>
        <v>12</v>
      </c>
      <c r="C30" s="338" t="s">
        <v>62</v>
      </c>
      <c r="D30" s="253"/>
      <c r="E30" s="235">
        <f t="shared" si="1"/>
        <v>0</v>
      </c>
      <c r="F30" s="194"/>
      <c r="G30" s="339" t="s">
        <v>6</v>
      </c>
      <c r="I30" s="335"/>
      <c r="J30" s="336"/>
    </row>
    <row r="31" spans="1:10" s="204" customFormat="1" ht="35.1" customHeight="1" x14ac:dyDescent="0.3">
      <c r="A31" s="47" t="s">
        <v>145</v>
      </c>
      <c r="B31" s="337">
        <f>+$B$9*3*365</f>
        <v>1095</v>
      </c>
      <c r="C31" s="338" t="s">
        <v>123</v>
      </c>
      <c r="D31" s="253"/>
      <c r="E31" s="235">
        <f t="shared" si="1"/>
        <v>0</v>
      </c>
      <c r="F31" s="194" t="e">
        <f>(E31+E32)/$E$15</f>
        <v>#DIV/0!</v>
      </c>
      <c r="G31" s="339" t="s">
        <v>6</v>
      </c>
      <c r="I31" s="335"/>
      <c r="J31" s="336"/>
    </row>
    <row r="32" spans="1:10" s="204" customFormat="1" ht="35.1" customHeight="1" x14ac:dyDescent="0.3">
      <c r="A32" s="47" t="s">
        <v>100</v>
      </c>
      <c r="B32" s="342">
        <f>+$B$9*12</f>
        <v>12</v>
      </c>
      <c r="C32" s="338" t="s">
        <v>62</v>
      </c>
      <c r="D32" s="253"/>
      <c r="E32" s="235">
        <f t="shared" si="1"/>
        <v>0</v>
      </c>
      <c r="F32" s="194"/>
      <c r="G32" s="339" t="s">
        <v>6</v>
      </c>
      <c r="I32" s="335"/>
      <c r="J32" s="336"/>
    </row>
    <row r="33" spans="1:11" s="204" customFormat="1" ht="35.1" customHeight="1" x14ac:dyDescent="0.3">
      <c r="A33" s="47" t="s">
        <v>146</v>
      </c>
      <c r="B33" s="337">
        <f>+$B$9*3*365</f>
        <v>1095</v>
      </c>
      <c r="C33" s="338" t="s">
        <v>123</v>
      </c>
      <c r="D33" s="253"/>
      <c r="E33" s="235">
        <f t="shared" si="1"/>
        <v>0</v>
      </c>
      <c r="F33" s="194" t="e">
        <f>(E33+E34)/$E$15</f>
        <v>#DIV/0!</v>
      </c>
      <c r="G33" s="339" t="s">
        <v>6</v>
      </c>
      <c r="I33" s="335"/>
      <c r="J33" s="336"/>
    </row>
    <row r="34" spans="1:11" s="204" customFormat="1" ht="35.1" customHeight="1" x14ac:dyDescent="0.3">
      <c r="A34" s="47" t="s">
        <v>102</v>
      </c>
      <c r="B34" s="342">
        <f>+$B$9*12</f>
        <v>12</v>
      </c>
      <c r="C34" s="338" t="s">
        <v>62</v>
      </c>
      <c r="D34" s="253"/>
      <c r="E34" s="235">
        <f t="shared" si="1"/>
        <v>0</v>
      </c>
      <c r="F34" s="263"/>
      <c r="G34" s="339" t="s">
        <v>6</v>
      </c>
      <c r="I34" s="335"/>
      <c r="J34" s="336"/>
    </row>
    <row r="35" spans="1:11" s="204" customFormat="1" ht="35.1" customHeight="1" x14ac:dyDescent="0.3">
      <c r="A35" s="47" t="s">
        <v>147</v>
      </c>
      <c r="B35" s="337">
        <f>+$B$9*3*365</f>
        <v>1095</v>
      </c>
      <c r="C35" s="338" t="s">
        <v>123</v>
      </c>
      <c r="D35" s="253"/>
      <c r="E35" s="235">
        <f t="shared" si="1"/>
        <v>0</v>
      </c>
      <c r="F35" s="194" t="e">
        <f>(E35+E36)/$E$15</f>
        <v>#DIV/0!</v>
      </c>
      <c r="G35" s="339" t="s">
        <v>6</v>
      </c>
      <c r="I35" s="335"/>
      <c r="J35" s="343"/>
      <c r="K35" s="344"/>
    </row>
    <row r="36" spans="1:11" s="204" customFormat="1" ht="35.1" customHeight="1" x14ac:dyDescent="0.3">
      <c r="A36" s="47" t="s">
        <v>104</v>
      </c>
      <c r="B36" s="342">
        <f>+$B$9*12</f>
        <v>12</v>
      </c>
      <c r="C36" s="338" t="s">
        <v>62</v>
      </c>
      <c r="D36" s="253"/>
      <c r="E36" s="235">
        <f t="shared" si="1"/>
        <v>0</v>
      </c>
      <c r="F36" s="264"/>
      <c r="G36" s="339" t="s">
        <v>6</v>
      </c>
      <c r="I36" s="335"/>
      <c r="J36" s="336"/>
    </row>
    <row r="37" spans="1:11" s="4" customFormat="1" ht="23.25" x14ac:dyDescent="0.3">
      <c r="A37" s="25"/>
      <c r="B37" s="97"/>
      <c r="C37" s="9" t="e">
        <f>+#REF!/10^7</f>
        <v>#REF!</v>
      </c>
      <c r="D37" s="97"/>
      <c r="E37" s="236"/>
      <c r="F37" s="236">
        <f>SUM(E18:E36)</f>
        <v>0</v>
      </c>
      <c r="G37" s="29"/>
      <c r="I37" s="335"/>
      <c r="J37" s="336"/>
    </row>
    <row r="38" spans="1:11" s="4" customFormat="1" ht="23.25" x14ac:dyDescent="0.3">
      <c r="A38" s="56" t="s">
        <v>7</v>
      </c>
      <c r="B38" s="265"/>
      <c r="C38" s="84"/>
      <c r="D38" s="265"/>
      <c r="E38" s="236"/>
      <c r="F38" s="266">
        <f>F37/10^7</f>
        <v>0</v>
      </c>
      <c r="G38" s="345"/>
      <c r="I38" s="335"/>
      <c r="J38" s="336"/>
    </row>
    <row r="39" spans="1:11" s="4" customFormat="1" ht="23.25" x14ac:dyDescent="0.25">
      <c r="A39" s="25" t="s">
        <v>8</v>
      </c>
      <c r="B39" s="97"/>
      <c r="C39" s="346" t="s">
        <v>63</v>
      </c>
      <c r="D39" s="97"/>
      <c r="E39" s="97">
        <v>0</v>
      </c>
      <c r="F39" s="97"/>
      <c r="G39" s="347" t="s">
        <v>9</v>
      </c>
      <c r="I39" s="335"/>
    </row>
    <row r="40" spans="1:11" s="4" customFormat="1" ht="23.25" x14ac:dyDescent="0.25">
      <c r="A40" s="25" t="s">
        <v>10</v>
      </c>
      <c r="B40" s="97"/>
      <c r="C40" s="346"/>
      <c r="D40" s="97"/>
      <c r="E40" s="97">
        <v>0</v>
      </c>
      <c r="F40" s="97"/>
      <c r="G40" s="347" t="s">
        <v>9</v>
      </c>
      <c r="I40" s="335"/>
    </row>
    <row r="41" spans="1:11" s="4" customFormat="1" ht="23.25" x14ac:dyDescent="0.25">
      <c r="A41" s="25" t="s">
        <v>11</v>
      </c>
      <c r="B41" s="97"/>
      <c r="C41" s="346"/>
      <c r="D41" s="97"/>
      <c r="E41" s="97">
        <v>0</v>
      </c>
      <c r="F41" s="97"/>
      <c r="G41" s="347" t="s">
        <v>9</v>
      </c>
      <c r="I41" s="335"/>
    </row>
    <row r="42" spans="1:11" s="4" customFormat="1" ht="23.25" x14ac:dyDescent="0.25">
      <c r="A42" s="25" t="s">
        <v>12</v>
      </c>
      <c r="B42" s="97"/>
      <c r="C42" s="346"/>
      <c r="D42" s="97"/>
      <c r="E42" s="97">
        <v>0</v>
      </c>
      <c r="F42" s="97"/>
      <c r="G42" s="347" t="s">
        <v>9</v>
      </c>
      <c r="I42" s="335"/>
    </row>
    <row r="43" spans="1:11" s="4" customFormat="1" ht="23.25" x14ac:dyDescent="0.25">
      <c r="A43" s="25" t="s">
        <v>13</v>
      </c>
      <c r="B43" s="97"/>
      <c r="C43" s="346"/>
      <c r="D43" s="97"/>
      <c r="E43" s="97">
        <v>0</v>
      </c>
      <c r="F43" s="97"/>
      <c r="G43" s="347" t="s">
        <v>9</v>
      </c>
      <c r="I43" s="335"/>
    </row>
    <row r="44" spans="1:11" s="4" customFormat="1" ht="23.25" x14ac:dyDescent="0.25">
      <c r="A44" s="25" t="s">
        <v>14</v>
      </c>
      <c r="B44" s="97"/>
      <c r="C44" s="346"/>
      <c r="D44" s="97"/>
      <c r="E44" s="97">
        <v>0</v>
      </c>
      <c r="F44" s="97"/>
      <c r="G44" s="347" t="s">
        <v>9</v>
      </c>
      <c r="I44" s="335"/>
    </row>
    <row r="45" spans="1:11" s="4" customFormat="1" ht="23.25" x14ac:dyDescent="0.25">
      <c r="A45" s="25" t="s">
        <v>15</v>
      </c>
      <c r="B45" s="97"/>
      <c r="C45" s="346"/>
      <c r="D45" s="97"/>
      <c r="E45" s="97">
        <v>0</v>
      </c>
      <c r="F45" s="97"/>
      <c r="G45" s="347" t="s">
        <v>9</v>
      </c>
      <c r="I45" s="335"/>
    </row>
    <row r="46" spans="1:11" s="4" customFormat="1" ht="23.25" x14ac:dyDescent="0.25">
      <c r="A46" s="25" t="s">
        <v>16</v>
      </c>
      <c r="B46" s="97"/>
      <c r="C46" s="346"/>
      <c r="D46" s="97"/>
      <c r="E46" s="97">
        <v>0</v>
      </c>
      <c r="F46" s="97"/>
      <c r="G46" s="347" t="s">
        <v>9</v>
      </c>
      <c r="I46" s="335"/>
    </row>
    <row r="47" spans="1:11" s="4" customFormat="1" ht="23.25" x14ac:dyDescent="0.25">
      <c r="A47" s="25" t="s">
        <v>17</v>
      </c>
      <c r="B47" s="97"/>
      <c r="C47" s="346"/>
      <c r="D47" s="97"/>
      <c r="E47" s="97">
        <v>0</v>
      </c>
      <c r="F47" s="97"/>
      <c r="G47" s="347" t="s">
        <v>9</v>
      </c>
      <c r="I47" s="335"/>
    </row>
    <row r="48" spans="1:11" s="4" customFormat="1" ht="23.25" x14ac:dyDescent="0.25">
      <c r="A48" s="25" t="s">
        <v>18</v>
      </c>
      <c r="B48" s="97"/>
      <c r="C48" s="346"/>
      <c r="D48" s="97"/>
      <c r="E48" s="97">
        <v>0</v>
      </c>
      <c r="F48" s="97"/>
      <c r="G48" s="347" t="s">
        <v>9</v>
      </c>
      <c r="I48" s="335"/>
    </row>
    <row r="49" spans="1:9" s="4" customFormat="1" ht="23.25" x14ac:dyDescent="0.25">
      <c r="A49" s="25"/>
      <c r="B49" s="97"/>
      <c r="C49" s="9"/>
      <c r="D49" s="261"/>
      <c r="E49" s="236"/>
      <c r="F49" s="236"/>
      <c r="G49" s="29"/>
      <c r="I49" s="335"/>
    </row>
    <row r="50" spans="1:9" s="4" customFormat="1" ht="23.25" x14ac:dyDescent="0.25">
      <c r="A50" s="56" t="s">
        <v>61</v>
      </c>
      <c r="B50" s="265"/>
      <c r="C50" s="84"/>
      <c r="D50" s="265"/>
      <c r="E50" s="236"/>
      <c r="F50" s="236"/>
      <c r="G50" s="334"/>
      <c r="I50" s="335"/>
    </row>
    <row r="51" spans="1:9" s="4" customFormat="1" ht="23.25" x14ac:dyDescent="0.25">
      <c r="A51" s="25" t="s">
        <v>8</v>
      </c>
      <c r="B51" s="97"/>
      <c r="C51" s="346" t="s">
        <v>63</v>
      </c>
      <c r="D51" s="97"/>
      <c r="E51" s="267"/>
      <c r="F51" s="237"/>
      <c r="G51" s="347" t="s">
        <v>19</v>
      </c>
      <c r="I51" s="335"/>
    </row>
    <row r="52" spans="1:9" s="4" customFormat="1" ht="23.25" x14ac:dyDescent="0.25">
      <c r="A52" s="25" t="s">
        <v>10</v>
      </c>
      <c r="B52" s="97"/>
      <c r="C52" s="346"/>
      <c r="D52" s="97"/>
      <c r="E52" s="237"/>
      <c r="F52" s="237"/>
      <c r="G52" s="347" t="s">
        <v>19</v>
      </c>
      <c r="I52" s="335"/>
    </row>
    <row r="53" spans="1:9" s="4" customFormat="1" ht="23.25" x14ac:dyDescent="0.25">
      <c r="A53" s="25" t="s">
        <v>11</v>
      </c>
      <c r="B53" s="97"/>
      <c r="C53" s="346"/>
      <c r="D53" s="97"/>
      <c r="E53" s="237"/>
      <c r="F53" s="237"/>
      <c r="G53" s="347" t="s">
        <v>19</v>
      </c>
      <c r="I53" s="335"/>
    </row>
    <row r="54" spans="1:9" s="4" customFormat="1" ht="23.25" x14ac:dyDescent="0.25">
      <c r="A54" s="25" t="s">
        <v>12</v>
      </c>
      <c r="B54" s="97"/>
      <c r="C54" s="346"/>
      <c r="D54" s="97"/>
      <c r="E54" s="237"/>
      <c r="F54" s="237"/>
      <c r="G54" s="347" t="s">
        <v>19</v>
      </c>
      <c r="I54" s="335"/>
    </row>
    <row r="55" spans="1:9" s="4" customFormat="1" ht="23.25" x14ac:dyDescent="0.25">
      <c r="A55" s="25" t="s">
        <v>13</v>
      </c>
      <c r="B55" s="97"/>
      <c r="C55" s="346"/>
      <c r="D55" s="97"/>
      <c r="E55" s="237"/>
      <c r="F55" s="237"/>
      <c r="G55" s="347" t="s">
        <v>19</v>
      </c>
      <c r="I55" s="335"/>
    </row>
    <row r="56" spans="1:9" s="4" customFormat="1" ht="23.25" x14ac:dyDescent="0.25">
      <c r="A56" s="25" t="s">
        <v>14</v>
      </c>
      <c r="B56" s="97"/>
      <c r="C56" s="346"/>
      <c r="D56" s="97"/>
      <c r="E56" s="237"/>
      <c r="F56" s="237"/>
      <c r="G56" s="347" t="s">
        <v>19</v>
      </c>
      <c r="I56" s="335"/>
    </row>
    <row r="57" spans="1:9" s="4" customFormat="1" ht="23.25" x14ac:dyDescent="0.25">
      <c r="A57" s="25" t="s">
        <v>15</v>
      </c>
      <c r="B57" s="97"/>
      <c r="C57" s="346"/>
      <c r="D57" s="97"/>
      <c r="E57" s="237"/>
      <c r="F57" s="237"/>
      <c r="G57" s="347" t="s">
        <v>19</v>
      </c>
      <c r="I57" s="335"/>
    </row>
    <row r="58" spans="1:9" s="4" customFormat="1" ht="23.25" x14ac:dyDescent="0.25">
      <c r="A58" s="25" t="s">
        <v>16</v>
      </c>
      <c r="B58" s="97"/>
      <c r="C58" s="346"/>
      <c r="D58" s="97"/>
      <c r="E58" s="237"/>
      <c r="F58" s="237"/>
      <c r="G58" s="347" t="s">
        <v>19</v>
      </c>
      <c r="I58" s="335"/>
    </row>
    <row r="59" spans="1:9" s="4" customFormat="1" ht="23.25" x14ac:dyDescent="0.25">
      <c r="A59" s="25" t="s">
        <v>17</v>
      </c>
      <c r="B59" s="97"/>
      <c r="C59" s="346"/>
      <c r="D59" s="97"/>
      <c r="E59" s="237"/>
      <c r="F59" s="237"/>
      <c r="G59" s="347" t="s">
        <v>19</v>
      </c>
      <c r="I59" s="335"/>
    </row>
    <row r="60" spans="1:9" s="4" customFormat="1" ht="23.25" x14ac:dyDescent="0.25">
      <c r="A60" s="25" t="s">
        <v>18</v>
      </c>
      <c r="B60" s="97"/>
      <c r="C60" s="346"/>
      <c r="D60" s="97"/>
      <c r="E60" s="237"/>
      <c r="F60" s="237"/>
      <c r="G60" s="347" t="s">
        <v>19</v>
      </c>
      <c r="I60" s="335"/>
    </row>
    <row r="61" spans="1:9" s="4" customFormat="1" ht="23.25" x14ac:dyDescent="0.25">
      <c r="A61" s="25"/>
      <c r="B61" s="97"/>
      <c r="C61" s="9"/>
      <c r="D61" s="97"/>
      <c r="E61" s="236"/>
      <c r="F61" s="236"/>
      <c r="G61" s="29"/>
      <c r="I61" s="335"/>
    </row>
    <row r="62" spans="1:9" s="4" customFormat="1" ht="45" x14ac:dyDescent="0.25">
      <c r="A62" s="56" t="s">
        <v>20</v>
      </c>
      <c r="B62" s="265"/>
      <c r="C62" s="348" t="s">
        <v>63</v>
      </c>
      <c r="D62" s="265"/>
      <c r="E62" s="241"/>
      <c r="F62" s="241"/>
      <c r="G62" s="334" t="s">
        <v>21</v>
      </c>
    </row>
    <row r="63" spans="1:9" s="4" customFormat="1" x14ac:dyDescent="0.25">
      <c r="A63" s="56"/>
      <c r="B63" s="265"/>
      <c r="C63" s="84"/>
      <c r="D63" s="265"/>
      <c r="E63" s="241"/>
      <c r="F63" s="241"/>
      <c r="G63" s="347"/>
    </row>
    <row r="64" spans="1:9" s="4" customFormat="1" ht="21" x14ac:dyDescent="0.35">
      <c r="A64" s="349" t="s">
        <v>22</v>
      </c>
      <c r="B64" s="268"/>
      <c r="C64" s="85"/>
      <c r="D64" s="268"/>
      <c r="E64" s="97"/>
      <c r="F64" s="97"/>
      <c r="G64" s="29"/>
    </row>
    <row r="65" spans="1:7" s="4" customFormat="1" x14ac:dyDescent="0.25">
      <c r="A65" s="25"/>
      <c r="B65" s="97"/>
      <c r="C65" s="9"/>
      <c r="D65" s="97"/>
      <c r="E65" s="269"/>
      <c r="F65" s="269"/>
      <c r="G65" s="350"/>
    </row>
    <row r="66" spans="1:7" s="4" customFormat="1" x14ac:dyDescent="0.25">
      <c r="A66" s="25" t="s">
        <v>24</v>
      </c>
      <c r="B66" s="97"/>
      <c r="C66" s="9"/>
      <c r="D66" s="97"/>
      <c r="E66" s="97"/>
      <c r="F66" s="97"/>
      <c r="G66" s="29"/>
    </row>
    <row r="67" spans="1:7" s="4" customFormat="1" x14ac:dyDescent="0.25">
      <c r="A67" s="25" t="s">
        <v>25</v>
      </c>
      <c r="B67" s="97"/>
      <c r="C67" s="9"/>
      <c r="D67" s="97"/>
      <c r="E67" s="97"/>
      <c r="F67" s="97"/>
      <c r="G67" s="29"/>
    </row>
    <row r="68" spans="1:7" s="4" customFormat="1" x14ac:dyDescent="0.25">
      <c r="A68" s="25" t="s">
        <v>26</v>
      </c>
      <c r="B68" s="97"/>
      <c r="C68" s="9"/>
      <c r="D68" s="97"/>
      <c r="E68" s="97"/>
      <c r="F68" s="97"/>
      <c r="G68" s="29"/>
    </row>
    <row r="69" spans="1:7" s="4" customFormat="1" x14ac:dyDescent="0.25">
      <c r="A69" s="25" t="s">
        <v>27</v>
      </c>
      <c r="B69" s="97"/>
      <c r="C69" s="9"/>
      <c r="D69" s="97"/>
      <c r="E69" s="97"/>
      <c r="F69" s="97"/>
      <c r="G69" s="29"/>
    </row>
    <row r="70" spans="1:7" s="4" customFormat="1" x14ac:dyDescent="0.25">
      <c r="A70" s="25" t="s">
        <v>28</v>
      </c>
      <c r="B70" s="97"/>
      <c r="C70" s="9"/>
      <c r="D70" s="97"/>
      <c r="E70" s="97"/>
      <c r="F70" s="97"/>
      <c r="G70" s="29"/>
    </row>
    <row r="71" spans="1:7" s="4" customFormat="1" x14ac:dyDescent="0.25">
      <c r="A71" s="25" t="s">
        <v>29</v>
      </c>
      <c r="B71" s="97"/>
      <c r="C71" s="9"/>
      <c r="D71" s="97"/>
      <c r="E71" s="97"/>
      <c r="F71" s="97"/>
      <c r="G71" s="29"/>
    </row>
    <row r="72" spans="1:7" s="4" customFormat="1" x14ac:dyDescent="0.25">
      <c r="A72" s="25" t="s">
        <v>30</v>
      </c>
      <c r="B72" s="97"/>
      <c r="C72" s="9"/>
      <c r="D72" s="97"/>
      <c r="E72" s="97"/>
      <c r="F72" s="97"/>
      <c r="G72" s="29"/>
    </row>
    <row r="73" spans="1:7" s="4" customFormat="1" x14ac:dyDescent="0.25">
      <c r="A73" s="25" t="s">
        <v>31</v>
      </c>
      <c r="B73" s="97"/>
      <c r="C73" s="9"/>
      <c r="D73" s="97"/>
      <c r="E73" s="97"/>
      <c r="F73" s="97"/>
      <c r="G73" s="29"/>
    </row>
    <row r="74" spans="1:7" s="4" customFormat="1" x14ac:dyDescent="0.25">
      <c r="A74" s="25" t="s">
        <v>32</v>
      </c>
      <c r="B74" s="97"/>
      <c r="C74" s="9"/>
      <c r="D74" s="97"/>
      <c r="E74" s="97"/>
      <c r="F74" s="97"/>
      <c r="G74" s="29"/>
    </row>
    <row r="75" spans="1:7" s="4" customFormat="1" x14ac:dyDescent="0.25">
      <c r="A75" s="25" t="s">
        <v>33</v>
      </c>
      <c r="B75" s="97"/>
      <c r="C75" s="9"/>
      <c r="D75" s="97"/>
      <c r="E75" s="97"/>
      <c r="F75" s="97"/>
      <c r="G75" s="29"/>
    </row>
    <row r="76" spans="1:7" s="4" customFormat="1" x14ac:dyDescent="0.25">
      <c r="A76" s="25" t="s">
        <v>34</v>
      </c>
      <c r="B76" s="97"/>
      <c r="C76" s="9"/>
      <c r="D76" s="97"/>
      <c r="E76" s="97"/>
      <c r="F76" s="97"/>
      <c r="G76" s="29"/>
    </row>
    <row r="77" spans="1:7" s="4" customFormat="1" x14ac:dyDescent="0.25">
      <c r="A77" s="351"/>
      <c r="B77" s="242"/>
      <c r="C77" s="86"/>
      <c r="D77" s="242"/>
      <c r="E77" s="242"/>
      <c r="F77" s="242"/>
      <c r="G77" s="29"/>
    </row>
    <row r="78" spans="1:7" s="4" customFormat="1" x14ac:dyDescent="0.25">
      <c r="A78" s="352"/>
      <c r="B78" s="97"/>
      <c r="C78" s="87"/>
      <c r="D78" s="97"/>
      <c r="E78" s="97"/>
      <c r="F78" s="97"/>
      <c r="G78" s="29"/>
    </row>
    <row r="79" spans="1:7" s="355" customFormat="1" ht="80.25" customHeight="1" x14ac:dyDescent="0.35">
      <c r="A79" s="353" t="s">
        <v>57</v>
      </c>
      <c r="B79" s="270"/>
      <c r="C79" s="93"/>
      <c r="D79" s="270"/>
      <c r="E79" s="271" t="e">
        <f>NPV(#REF!,E67:E76)+E66</f>
        <v>#REF!</v>
      </c>
      <c r="F79" s="271"/>
      <c r="G79" s="354" t="s">
        <v>35</v>
      </c>
    </row>
    <row r="80" spans="1:7" s="355" customFormat="1" ht="66" customHeight="1" x14ac:dyDescent="0.35">
      <c r="A80" s="353" t="s">
        <v>120</v>
      </c>
      <c r="B80" s="270"/>
      <c r="C80" s="93"/>
      <c r="D80" s="270"/>
      <c r="E80" s="270"/>
      <c r="F80" s="270"/>
      <c r="G80" s="354" t="s">
        <v>134</v>
      </c>
    </row>
    <row r="81" spans="1:7" s="357" customFormat="1" ht="55.5" customHeight="1" x14ac:dyDescent="0.35">
      <c r="A81" s="356" t="s">
        <v>135</v>
      </c>
      <c r="B81" s="270"/>
      <c r="C81" s="94"/>
      <c r="D81" s="270"/>
      <c r="E81" s="270"/>
      <c r="F81" s="270"/>
      <c r="G81" s="273"/>
    </row>
    <row r="82" spans="1:7" s="4" customFormat="1" x14ac:dyDescent="0.25">
      <c r="A82" s="25"/>
      <c r="B82" s="97"/>
      <c r="C82" s="9"/>
      <c r="D82" s="97"/>
      <c r="E82" s="272"/>
      <c r="F82" s="97"/>
      <c r="G82" s="358"/>
    </row>
    <row r="83" spans="1:7" s="4" customFormat="1" ht="36.6" customHeight="1" x14ac:dyDescent="0.25">
      <c r="A83" s="359" t="s">
        <v>118</v>
      </c>
      <c r="B83" s="360"/>
      <c r="C83" s="360"/>
      <c r="D83" s="360"/>
      <c r="E83" s="360"/>
      <c r="F83" s="360"/>
      <c r="G83" s="361"/>
    </row>
    <row r="84" spans="1:7" s="4" customFormat="1" ht="18.75" x14ac:dyDescent="0.3">
      <c r="A84" s="362"/>
      <c r="B84" s="245"/>
      <c r="C84" s="91"/>
      <c r="D84" s="245"/>
      <c r="E84" s="245"/>
      <c r="F84" s="245"/>
      <c r="G84" s="363"/>
    </row>
    <row r="85" spans="1:7" s="4" customFormat="1" ht="61.15" customHeight="1" x14ac:dyDescent="0.25">
      <c r="A85" s="359" t="s">
        <v>119</v>
      </c>
      <c r="B85" s="360"/>
      <c r="C85" s="360"/>
      <c r="D85" s="360"/>
      <c r="E85" s="360"/>
      <c r="F85" s="360"/>
      <c r="G85" s="361"/>
    </row>
    <row r="86" spans="1:7" s="4" customFormat="1" ht="18.75" x14ac:dyDescent="0.3">
      <c r="A86" s="362"/>
      <c r="B86" s="245"/>
      <c r="C86" s="91"/>
      <c r="D86" s="245"/>
      <c r="E86" s="245"/>
      <c r="F86" s="245"/>
      <c r="G86" s="363"/>
    </row>
    <row r="87" spans="1:7" s="4" customFormat="1" ht="21.75" thickBot="1" x14ac:dyDescent="0.4">
      <c r="A87" s="364" t="s">
        <v>117</v>
      </c>
      <c r="B87" s="365"/>
      <c r="C87" s="365"/>
      <c r="D87" s="365"/>
      <c r="E87" s="365"/>
      <c r="F87" s="365"/>
      <c r="G87" s="366"/>
    </row>
    <row r="88" spans="1:7" s="4" customFormat="1" x14ac:dyDescent="0.25">
      <c r="A88" s="92"/>
      <c r="B88" s="246"/>
      <c r="C88" s="92"/>
      <c r="D88" s="246"/>
      <c r="E88" s="246"/>
      <c r="F88" s="246"/>
      <c r="G88" s="367"/>
    </row>
  </sheetData>
  <protectedRanges>
    <protectedRange sqref="E15:F15 E39:F48 E51:F60" name="Range1_4"/>
    <protectedRange sqref="E18:F36" name="Range1_4_1"/>
  </protectedRanges>
  <mergeCells count="14">
    <mergeCell ref="A87:G87"/>
    <mergeCell ref="A1:G1"/>
    <mergeCell ref="A2:G2"/>
    <mergeCell ref="A3:G3"/>
    <mergeCell ref="B5:C5"/>
    <mergeCell ref="A6:G6"/>
    <mergeCell ref="A7:A8"/>
    <mergeCell ref="B7:B8"/>
    <mergeCell ref="C7:C8"/>
    <mergeCell ref="D7:F7"/>
    <mergeCell ref="C39:C48"/>
    <mergeCell ref="C51:C60"/>
    <mergeCell ref="A83:G83"/>
    <mergeCell ref="A85:G8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C2BA6-CC4B-448E-A3F8-6B86643BB40E}">
  <dimension ref="A1:K85"/>
  <sheetViews>
    <sheetView showGridLines="0" topLeftCell="A4" zoomScale="73" zoomScaleNormal="73" workbookViewId="0">
      <selection activeCell="A14" sqref="A14:G34"/>
    </sheetView>
  </sheetViews>
  <sheetFormatPr defaultRowHeight="15" x14ac:dyDescent="0.25"/>
  <cols>
    <col min="1" max="1" width="88" customWidth="1"/>
    <col min="2" max="2" width="8.7109375" style="101" customWidth="1"/>
    <col min="3" max="3" width="14.140625" customWidth="1"/>
    <col min="4" max="4" width="16.7109375" style="247" bestFit="1" customWidth="1"/>
    <col min="5" max="5" width="25.140625" style="4" bestFit="1" customWidth="1"/>
    <col min="6" max="6" width="13.42578125" style="4" bestFit="1" customWidth="1"/>
    <col min="7" max="7" width="69.5703125" style="3" customWidth="1"/>
    <col min="9" max="9" width="13.85546875" bestFit="1" customWidth="1"/>
    <col min="10" max="10" width="14.140625" customWidth="1"/>
  </cols>
  <sheetData>
    <row r="1" spans="1:10" ht="42" customHeight="1" x14ac:dyDescent="0.25">
      <c r="A1" s="323" t="s">
        <v>64</v>
      </c>
      <c r="B1" s="324"/>
      <c r="C1" s="324"/>
      <c r="D1" s="324"/>
      <c r="E1" s="324"/>
      <c r="F1" s="324"/>
      <c r="G1" s="325"/>
    </row>
    <row r="2" spans="1:10" ht="42" customHeight="1" x14ac:dyDescent="0.25">
      <c r="A2" s="296" t="s">
        <v>65</v>
      </c>
      <c r="B2" s="297"/>
      <c r="C2" s="297"/>
      <c r="D2" s="297"/>
      <c r="E2" s="297"/>
      <c r="F2" s="297"/>
      <c r="G2" s="298"/>
    </row>
    <row r="3" spans="1:10" ht="42" customHeight="1" x14ac:dyDescent="0.25">
      <c r="A3" s="326" t="s">
        <v>124</v>
      </c>
      <c r="B3" s="297"/>
      <c r="C3" s="297"/>
      <c r="D3" s="297"/>
      <c r="E3" s="297"/>
      <c r="F3" s="297"/>
      <c r="G3" s="298"/>
    </row>
    <row r="4" spans="1:10" s="15" customFormat="1" ht="30" customHeight="1" x14ac:dyDescent="0.3">
      <c r="A4" s="19" t="s">
        <v>0</v>
      </c>
      <c r="B4" s="122"/>
      <c r="C4" s="20"/>
      <c r="D4" s="248"/>
      <c r="E4" s="105">
        <v>0.1</v>
      </c>
      <c r="F4" s="105"/>
      <c r="G4" s="22"/>
    </row>
    <row r="5" spans="1:10" s="16" customFormat="1" ht="30" customHeight="1" x14ac:dyDescent="0.25">
      <c r="A5" s="39" t="s">
        <v>114</v>
      </c>
      <c r="B5" s="327" t="s">
        <v>83</v>
      </c>
      <c r="C5" s="327"/>
      <c r="D5" s="250"/>
      <c r="E5" s="277"/>
      <c r="F5" s="277"/>
      <c r="G5" s="23"/>
    </row>
    <row r="6" spans="1:10" s="16" customFormat="1" ht="45" customHeight="1" x14ac:dyDescent="0.25">
      <c r="A6" s="328" t="s">
        <v>1</v>
      </c>
      <c r="B6" s="329"/>
      <c r="C6" s="329"/>
      <c r="D6" s="329"/>
      <c r="E6" s="329"/>
      <c r="F6" s="329"/>
      <c r="G6" s="330"/>
    </row>
    <row r="7" spans="1:10" s="17" customFormat="1" ht="41.25" customHeight="1" x14ac:dyDescent="0.25">
      <c r="A7" s="302" t="s">
        <v>47</v>
      </c>
      <c r="B7" s="331" t="s">
        <v>36</v>
      </c>
      <c r="C7" s="304" t="s">
        <v>53</v>
      </c>
      <c r="D7" s="308" t="s">
        <v>137</v>
      </c>
      <c r="E7" s="309"/>
      <c r="F7" s="309"/>
      <c r="G7" s="57" t="s">
        <v>138</v>
      </c>
      <c r="I7" s="148"/>
      <c r="J7" s="148"/>
    </row>
    <row r="8" spans="1:10" s="17" customFormat="1" ht="33" customHeight="1" x14ac:dyDescent="0.25">
      <c r="A8" s="302"/>
      <c r="B8" s="331"/>
      <c r="C8" s="304"/>
      <c r="D8" s="251" t="s">
        <v>48</v>
      </c>
      <c r="E8" s="106" t="s">
        <v>49</v>
      </c>
      <c r="F8" s="106" t="s">
        <v>50</v>
      </c>
      <c r="G8" s="24"/>
    </row>
    <row r="9" spans="1:10" s="15" customFormat="1" ht="19.899999999999999" customHeight="1" x14ac:dyDescent="0.35">
      <c r="A9" s="45" t="s">
        <v>115</v>
      </c>
      <c r="B9" s="274">
        <v>1</v>
      </c>
      <c r="C9" s="41" t="s">
        <v>54</v>
      </c>
      <c r="D9" s="224"/>
      <c r="E9" s="107">
        <f>+D9*B9</f>
        <v>0</v>
      </c>
      <c r="F9" s="107"/>
      <c r="G9" s="42"/>
      <c r="I9" s="134"/>
      <c r="J9" s="157"/>
    </row>
    <row r="10" spans="1:10" ht="19.899999999999999" customHeight="1" x14ac:dyDescent="0.3">
      <c r="A10" s="46" t="s">
        <v>72</v>
      </c>
      <c r="B10" s="275">
        <f>+B9</f>
        <v>1</v>
      </c>
      <c r="C10" s="6" t="s">
        <v>54</v>
      </c>
      <c r="D10" s="224"/>
      <c r="E10" s="107">
        <f>+D10*B10</f>
        <v>0</v>
      </c>
      <c r="F10" s="103"/>
      <c r="G10" s="26"/>
      <c r="I10" s="134"/>
      <c r="J10" s="157"/>
    </row>
    <row r="11" spans="1:10" ht="19.899999999999999" customHeight="1" x14ac:dyDescent="0.3">
      <c r="A11" s="25" t="s">
        <v>37</v>
      </c>
      <c r="B11" s="275">
        <f>+B9</f>
        <v>1</v>
      </c>
      <c r="C11" s="6" t="s">
        <v>54</v>
      </c>
      <c r="D11" s="224"/>
      <c r="E11" s="107">
        <f>+D11*B11</f>
        <v>0</v>
      </c>
      <c r="F11" s="103"/>
      <c r="G11" s="26"/>
      <c r="I11" s="134"/>
      <c r="J11" s="157"/>
    </row>
    <row r="12" spans="1:10" ht="45" x14ac:dyDescent="0.3">
      <c r="A12" s="27" t="s">
        <v>85</v>
      </c>
      <c r="B12" s="96"/>
      <c r="C12" s="7" t="e">
        <f>+#REF!/10^7</f>
        <v>#REF!</v>
      </c>
      <c r="D12" s="256"/>
      <c r="E12" s="144">
        <f>SUM(E9:E11)</f>
        <v>0</v>
      </c>
      <c r="F12" s="207" t="e">
        <f>#REF!-E12</f>
        <v>#REF!</v>
      </c>
      <c r="G12" s="28" t="s">
        <v>52</v>
      </c>
      <c r="I12" s="134"/>
      <c r="J12" s="157"/>
    </row>
    <row r="13" spans="1:10" s="4" customFormat="1" ht="23.25" x14ac:dyDescent="0.3">
      <c r="A13" s="25"/>
      <c r="B13" s="97"/>
      <c r="C13" s="9"/>
      <c r="D13" s="97"/>
      <c r="E13" s="278">
        <f>E12/10^7</f>
        <v>0</v>
      </c>
      <c r="F13" s="10"/>
      <c r="G13" s="29"/>
      <c r="I13" s="134"/>
      <c r="J13" s="157"/>
    </row>
    <row r="14" spans="1:10" ht="60" x14ac:dyDescent="0.3">
      <c r="A14" s="332" t="s">
        <v>3</v>
      </c>
      <c r="B14" s="333"/>
      <c r="C14" s="348"/>
      <c r="D14" s="261"/>
      <c r="E14" s="108"/>
      <c r="F14" s="108"/>
      <c r="G14" s="334" t="s">
        <v>4</v>
      </c>
      <c r="I14" s="134"/>
      <c r="J14" s="157"/>
    </row>
    <row r="15" spans="1:10" s="37" customFormat="1" ht="35.1" customHeight="1" x14ac:dyDescent="0.3">
      <c r="A15" s="47" t="s">
        <v>86</v>
      </c>
      <c r="B15" s="337">
        <f>+$B$9*3*365</f>
        <v>1095</v>
      </c>
      <c r="C15" s="338" t="s">
        <v>123</v>
      </c>
      <c r="D15" s="224"/>
      <c r="E15" s="102">
        <f t="shared" ref="E15:E33" si="0">+D15*B15</f>
        <v>0</v>
      </c>
      <c r="F15" s="194" t="e">
        <f>E15/$E$12</f>
        <v>#DIV/0!</v>
      </c>
      <c r="G15" s="339" t="s">
        <v>5</v>
      </c>
      <c r="I15" s="134"/>
      <c r="J15" s="157"/>
    </row>
    <row r="16" spans="1:10" s="38" customFormat="1" ht="35.1" customHeight="1" x14ac:dyDescent="0.3">
      <c r="A16" s="47" t="s">
        <v>139</v>
      </c>
      <c r="B16" s="337">
        <f>+$B$9*3*365</f>
        <v>1095</v>
      </c>
      <c r="C16" s="338" t="s">
        <v>123</v>
      </c>
      <c r="D16" s="224"/>
      <c r="E16" s="102">
        <f t="shared" si="0"/>
        <v>0</v>
      </c>
      <c r="F16" s="194" t="e">
        <f>(E16+E17)/$E$12</f>
        <v>#DIV/0!</v>
      </c>
      <c r="G16" s="340" t="s">
        <v>6</v>
      </c>
      <c r="I16" s="134"/>
      <c r="J16" s="157"/>
    </row>
    <row r="17" spans="1:11" s="37" customFormat="1" ht="35.1" customHeight="1" x14ac:dyDescent="0.3">
      <c r="A17" s="47" t="s">
        <v>88</v>
      </c>
      <c r="B17" s="342">
        <f>+$B$9*12</f>
        <v>12</v>
      </c>
      <c r="C17" s="338" t="s">
        <v>62</v>
      </c>
      <c r="D17" s="224"/>
      <c r="E17" s="102">
        <f t="shared" si="0"/>
        <v>0</v>
      </c>
      <c r="F17" s="194"/>
      <c r="G17" s="339" t="s">
        <v>6</v>
      </c>
      <c r="I17" s="134"/>
      <c r="J17" s="157"/>
    </row>
    <row r="18" spans="1:11" s="37" customFormat="1" ht="35.1" customHeight="1" x14ac:dyDescent="0.3">
      <c r="A18" s="47" t="s">
        <v>140</v>
      </c>
      <c r="B18" s="337">
        <f>+$B$9*3*365</f>
        <v>1095</v>
      </c>
      <c r="C18" s="338" t="s">
        <v>123</v>
      </c>
      <c r="D18" s="224"/>
      <c r="E18" s="102">
        <f t="shared" si="0"/>
        <v>0</v>
      </c>
      <c r="F18" s="194" t="e">
        <f>(E18+E19)/$E$12</f>
        <v>#DIV/0!</v>
      </c>
      <c r="G18" s="339" t="s">
        <v>6</v>
      </c>
      <c r="I18" s="134"/>
      <c r="J18" s="157"/>
    </row>
    <row r="19" spans="1:11" s="37" customFormat="1" ht="35.1" customHeight="1" x14ac:dyDescent="0.3">
      <c r="A19" s="47" t="s">
        <v>90</v>
      </c>
      <c r="B19" s="342">
        <f>+$B$9*12</f>
        <v>12</v>
      </c>
      <c r="C19" s="338" t="s">
        <v>62</v>
      </c>
      <c r="D19" s="224"/>
      <c r="E19" s="102">
        <f t="shared" si="0"/>
        <v>0</v>
      </c>
      <c r="F19" s="194"/>
      <c r="G19" s="339" t="s">
        <v>6</v>
      </c>
      <c r="I19" s="134"/>
      <c r="J19" s="157"/>
    </row>
    <row r="20" spans="1:11" s="37" customFormat="1" ht="35.1" customHeight="1" x14ac:dyDescent="0.3">
      <c r="A20" s="47" t="s">
        <v>141</v>
      </c>
      <c r="B20" s="337">
        <f>+$B$9*3*365</f>
        <v>1095</v>
      </c>
      <c r="C20" s="338" t="s">
        <v>123</v>
      </c>
      <c r="D20" s="224"/>
      <c r="E20" s="102">
        <f t="shared" si="0"/>
        <v>0</v>
      </c>
      <c r="F20" s="194" t="e">
        <f>(E20+E21)/$E$12</f>
        <v>#DIV/0!</v>
      </c>
      <c r="G20" s="339" t="s">
        <v>6</v>
      </c>
      <c r="I20" s="134"/>
      <c r="J20" s="157"/>
    </row>
    <row r="21" spans="1:11" s="37" customFormat="1" ht="35.1" customHeight="1" x14ac:dyDescent="0.3">
      <c r="A21" s="47" t="s">
        <v>92</v>
      </c>
      <c r="B21" s="342">
        <f>+$B$9*12</f>
        <v>12</v>
      </c>
      <c r="C21" s="338" t="s">
        <v>62</v>
      </c>
      <c r="D21" s="224"/>
      <c r="E21" s="102">
        <f t="shared" si="0"/>
        <v>0</v>
      </c>
      <c r="F21" s="194"/>
      <c r="G21" s="339" t="s">
        <v>6</v>
      </c>
      <c r="I21" s="134"/>
      <c r="J21" s="157"/>
    </row>
    <row r="22" spans="1:11" s="37" customFormat="1" ht="35.1" customHeight="1" x14ac:dyDescent="0.3">
      <c r="A22" s="47" t="s">
        <v>142</v>
      </c>
      <c r="B22" s="337">
        <f>+$B$9*3*365</f>
        <v>1095</v>
      </c>
      <c r="C22" s="338" t="s">
        <v>123</v>
      </c>
      <c r="D22" s="224"/>
      <c r="E22" s="102">
        <f t="shared" si="0"/>
        <v>0</v>
      </c>
      <c r="F22" s="194" t="e">
        <f>(E22+E23)/$E$12</f>
        <v>#DIV/0!</v>
      </c>
      <c r="G22" s="339" t="s">
        <v>6</v>
      </c>
      <c r="I22" s="134"/>
      <c r="J22" s="157"/>
    </row>
    <row r="23" spans="1:11" s="37" customFormat="1" ht="35.1" customHeight="1" x14ac:dyDescent="0.3">
      <c r="A23" s="47" t="s">
        <v>94</v>
      </c>
      <c r="B23" s="342">
        <f>+$B$9*12</f>
        <v>12</v>
      </c>
      <c r="C23" s="338" t="s">
        <v>62</v>
      </c>
      <c r="D23" s="224"/>
      <c r="E23" s="102">
        <f t="shared" si="0"/>
        <v>0</v>
      </c>
      <c r="F23" s="194"/>
      <c r="G23" s="339" t="s">
        <v>6</v>
      </c>
      <c r="I23" s="134"/>
      <c r="J23" s="157"/>
    </row>
    <row r="24" spans="1:11" s="37" customFormat="1" ht="35.1" customHeight="1" x14ac:dyDescent="0.3">
      <c r="A24" s="47" t="s">
        <v>143</v>
      </c>
      <c r="B24" s="337">
        <f>+$B$9*3*365</f>
        <v>1095</v>
      </c>
      <c r="C24" s="338" t="s">
        <v>123</v>
      </c>
      <c r="D24" s="224"/>
      <c r="E24" s="102">
        <f t="shared" si="0"/>
        <v>0</v>
      </c>
      <c r="F24" s="194" t="e">
        <f>(E24+E25)/$E$12</f>
        <v>#DIV/0!</v>
      </c>
      <c r="G24" s="339" t="s">
        <v>6</v>
      </c>
      <c r="I24" s="134"/>
      <c r="J24" s="157"/>
    </row>
    <row r="25" spans="1:11" s="37" customFormat="1" ht="35.1" customHeight="1" x14ac:dyDescent="0.3">
      <c r="A25" s="47" t="s">
        <v>96</v>
      </c>
      <c r="B25" s="342">
        <f>+$B$9*12</f>
        <v>12</v>
      </c>
      <c r="C25" s="338" t="s">
        <v>62</v>
      </c>
      <c r="D25" s="224"/>
      <c r="E25" s="102">
        <f t="shared" si="0"/>
        <v>0</v>
      </c>
      <c r="F25" s="194"/>
      <c r="G25" s="339" t="s">
        <v>6</v>
      </c>
      <c r="I25" s="134"/>
      <c r="J25" s="157"/>
    </row>
    <row r="26" spans="1:11" s="37" customFormat="1" ht="35.1" customHeight="1" x14ac:dyDescent="0.3">
      <c r="A26" s="47" t="s">
        <v>144</v>
      </c>
      <c r="B26" s="337">
        <f>+$B$9*3*365</f>
        <v>1095</v>
      </c>
      <c r="C26" s="338" t="s">
        <v>123</v>
      </c>
      <c r="D26" s="224"/>
      <c r="E26" s="102">
        <f t="shared" si="0"/>
        <v>0</v>
      </c>
      <c r="F26" s="194" t="e">
        <f>(E26+E27)/$E$12</f>
        <v>#DIV/0!</v>
      </c>
      <c r="G26" s="339" t="s">
        <v>6</v>
      </c>
      <c r="I26" s="134"/>
      <c r="J26" s="157"/>
    </row>
    <row r="27" spans="1:11" s="37" customFormat="1" ht="35.1" customHeight="1" x14ac:dyDescent="0.3">
      <c r="A27" s="47" t="s">
        <v>98</v>
      </c>
      <c r="B27" s="342">
        <f>+$B$9*12</f>
        <v>12</v>
      </c>
      <c r="C27" s="338" t="s">
        <v>62</v>
      </c>
      <c r="D27" s="224"/>
      <c r="E27" s="102">
        <f t="shared" si="0"/>
        <v>0</v>
      </c>
      <c r="F27" s="194"/>
      <c r="G27" s="339" t="s">
        <v>6</v>
      </c>
      <c r="I27" s="134"/>
      <c r="J27" s="157"/>
    </row>
    <row r="28" spans="1:11" s="37" customFormat="1" ht="35.1" customHeight="1" x14ac:dyDescent="0.3">
      <c r="A28" s="47" t="s">
        <v>145</v>
      </c>
      <c r="B28" s="337">
        <f>+$B$9*3*365</f>
        <v>1095</v>
      </c>
      <c r="C28" s="338" t="s">
        <v>123</v>
      </c>
      <c r="D28" s="224"/>
      <c r="E28" s="102">
        <f t="shared" si="0"/>
        <v>0</v>
      </c>
      <c r="F28" s="194" t="e">
        <f>(E28+E29)/$E$12</f>
        <v>#DIV/0!</v>
      </c>
      <c r="G28" s="339" t="s">
        <v>6</v>
      </c>
      <c r="I28" s="134"/>
      <c r="J28" s="157"/>
    </row>
    <row r="29" spans="1:11" s="37" customFormat="1" ht="35.1" customHeight="1" x14ac:dyDescent="0.3">
      <c r="A29" s="47" t="s">
        <v>100</v>
      </c>
      <c r="B29" s="342">
        <f>+$B$9*12</f>
        <v>12</v>
      </c>
      <c r="C29" s="338" t="s">
        <v>62</v>
      </c>
      <c r="D29" s="224"/>
      <c r="E29" s="102">
        <f t="shared" si="0"/>
        <v>0</v>
      </c>
      <c r="F29" s="194"/>
      <c r="G29" s="339" t="s">
        <v>6</v>
      </c>
      <c r="I29" s="134"/>
      <c r="J29" s="157"/>
    </row>
    <row r="30" spans="1:11" s="37" customFormat="1" ht="35.1" customHeight="1" x14ac:dyDescent="0.3">
      <c r="A30" s="47" t="s">
        <v>146</v>
      </c>
      <c r="B30" s="337">
        <f>+$B$9*3*365</f>
        <v>1095</v>
      </c>
      <c r="C30" s="338" t="s">
        <v>123</v>
      </c>
      <c r="D30" s="224"/>
      <c r="E30" s="102">
        <f t="shared" si="0"/>
        <v>0</v>
      </c>
      <c r="F30" s="194" t="e">
        <f>(E30+E31)/$E$12</f>
        <v>#DIV/0!</v>
      </c>
      <c r="G30" s="339" t="s">
        <v>6</v>
      </c>
      <c r="I30" s="134"/>
      <c r="J30" s="157"/>
    </row>
    <row r="31" spans="1:11" s="37" customFormat="1" ht="35.1" customHeight="1" x14ac:dyDescent="0.3">
      <c r="A31" s="47" t="s">
        <v>102</v>
      </c>
      <c r="B31" s="342">
        <f>+$B$9*12</f>
        <v>12</v>
      </c>
      <c r="C31" s="338" t="s">
        <v>62</v>
      </c>
      <c r="D31" s="224"/>
      <c r="E31" s="102">
        <f t="shared" si="0"/>
        <v>0</v>
      </c>
      <c r="F31" s="263"/>
      <c r="G31" s="339" t="s">
        <v>6</v>
      </c>
      <c r="I31" s="134"/>
      <c r="J31" s="157"/>
    </row>
    <row r="32" spans="1:11" s="37" customFormat="1" ht="35.1" customHeight="1" x14ac:dyDescent="0.3">
      <c r="A32" s="47" t="s">
        <v>147</v>
      </c>
      <c r="B32" s="337">
        <f>+$B$9*3*365</f>
        <v>1095</v>
      </c>
      <c r="C32" s="338" t="s">
        <v>123</v>
      </c>
      <c r="D32" s="224"/>
      <c r="E32" s="102">
        <f t="shared" si="0"/>
        <v>0</v>
      </c>
      <c r="F32" s="194" t="e">
        <f>(E32+E33)/$E$12</f>
        <v>#DIV/0!</v>
      </c>
      <c r="G32" s="339" t="s">
        <v>6</v>
      </c>
      <c r="I32" s="134"/>
      <c r="J32" s="158"/>
      <c r="K32" s="159"/>
    </row>
    <row r="33" spans="1:10" s="37" customFormat="1" ht="35.1" customHeight="1" x14ac:dyDescent="0.3">
      <c r="A33" s="47" t="s">
        <v>104</v>
      </c>
      <c r="B33" s="342">
        <f>+$B$9*12</f>
        <v>12</v>
      </c>
      <c r="C33" s="338" t="s">
        <v>62</v>
      </c>
      <c r="D33" s="224"/>
      <c r="E33" s="102">
        <f t="shared" si="0"/>
        <v>0</v>
      </c>
      <c r="F33" s="139"/>
      <c r="G33" s="339" t="s">
        <v>6</v>
      </c>
      <c r="I33" s="134"/>
      <c r="J33" s="157"/>
    </row>
    <row r="34" spans="1:10" ht="23.25" x14ac:dyDescent="0.3">
      <c r="A34" s="25"/>
      <c r="B34" s="97"/>
      <c r="C34" s="9" t="e">
        <f>+#REF!/10^7</f>
        <v>#REF!</v>
      </c>
      <c r="D34" s="97"/>
      <c r="E34" s="109"/>
      <c r="F34" s="109">
        <f>SUM(E15:E33)</f>
        <v>0</v>
      </c>
      <c r="G34" s="29"/>
      <c r="I34" s="134"/>
      <c r="J34" s="157"/>
    </row>
    <row r="35" spans="1:10" s="4" customFormat="1" ht="23.25" x14ac:dyDescent="0.3">
      <c r="A35" s="56" t="s">
        <v>7</v>
      </c>
      <c r="B35" s="265"/>
      <c r="C35" s="84"/>
      <c r="D35" s="265"/>
      <c r="E35" s="109"/>
      <c r="F35" s="279">
        <f>F34/10^7</f>
        <v>0</v>
      </c>
      <c r="G35" s="345"/>
      <c r="I35" s="335"/>
      <c r="J35" s="336"/>
    </row>
    <row r="36" spans="1:10" s="4" customFormat="1" ht="23.25" x14ac:dyDescent="0.25">
      <c r="A36" s="25" t="s">
        <v>8</v>
      </c>
      <c r="B36" s="97"/>
      <c r="C36" s="346" t="s">
        <v>63</v>
      </c>
      <c r="D36" s="97"/>
      <c r="E36" s="9">
        <v>0</v>
      </c>
      <c r="F36" s="9"/>
      <c r="G36" s="347" t="s">
        <v>9</v>
      </c>
      <c r="I36" s="335"/>
    </row>
    <row r="37" spans="1:10" s="4" customFormat="1" ht="23.25" x14ac:dyDescent="0.25">
      <c r="A37" s="25" t="s">
        <v>10</v>
      </c>
      <c r="B37" s="97"/>
      <c r="C37" s="346"/>
      <c r="D37" s="97"/>
      <c r="E37" s="9">
        <v>0</v>
      </c>
      <c r="F37" s="9"/>
      <c r="G37" s="347" t="s">
        <v>9</v>
      </c>
      <c r="I37" s="335"/>
    </row>
    <row r="38" spans="1:10" s="4" customFormat="1" ht="23.25" x14ac:dyDescent="0.25">
      <c r="A38" s="25" t="s">
        <v>11</v>
      </c>
      <c r="B38" s="97"/>
      <c r="C38" s="346"/>
      <c r="D38" s="97"/>
      <c r="E38" s="9">
        <v>0</v>
      </c>
      <c r="F38" s="9"/>
      <c r="G38" s="347" t="s">
        <v>9</v>
      </c>
      <c r="I38" s="335"/>
    </row>
    <row r="39" spans="1:10" s="4" customFormat="1" ht="23.25" x14ac:dyDescent="0.25">
      <c r="A39" s="25" t="s">
        <v>12</v>
      </c>
      <c r="B39" s="97"/>
      <c r="C39" s="346"/>
      <c r="D39" s="97"/>
      <c r="E39" s="9">
        <v>0</v>
      </c>
      <c r="F39" s="9"/>
      <c r="G39" s="347" t="s">
        <v>9</v>
      </c>
      <c r="I39" s="335"/>
    </row>
    <row r="40" spans="1:10" s="4" customFormat="1" ht="23.25" x14ac:dyDescent="0.25">
      <c r="A40" s="25" t="s">
        <v>13</v>
      </c>
      <c r="B40" s="97"/>
      <c r="C40" s="346"/>
      <c r="D40" s="97"/>
      <c r="E40" s="9">
        <v>0</v>
      </c>
      <c r="F40" s="9"/>
      <c r="G40" s="347" t="s">
        <v>9</v>
      </c>
      <c r="I40" s="335"/>
    </row>
    <row r="41" spans="1:10" s="4" customFormat="1" ht="23.25" x14ac:dyDescent="0.25">
      <c r="A41" s="25" t="s">
        <v>14</v>
      </c>
      <c r="B41" s="97"/>
      <c r="C41" s="346"/>
      <c r="D41" s="97"/>
      <c r="E41" s="9">
        <v>0</v>
      </c>
      <c r="F41" s="9"/>
      <c r="G41" s="347" t="s">
        <v>9</v>
      </c>
      <c r="I41" s="335"/>
    </row>
    <row r="42" spans="1:10" s="4" customFormat="1" ht="23.25" x14ac:dyDescent="0.25">
      <c r="A42" s="25" t="s">
        <v>15</v>
      </c>
      <c r="B42" s="97"/>
      <c r="C42" s="346"/>
      <c r="D42" s="97"/>
      <c r="E42" s="9">
        <v>0</v>
      </c>
      <c r="F42" s="9"/>
      <c r="G42" s="347" t="s">
        <v>9</v>
      </c>
      <c r="I42" s="335"/>
    </row>
    <row r="43" spans="1:10" s="4" customFormat="1" ht="23.25" x14ac:dyDescent="0.25">
      <c r="A43" s="25" t="s">
        <v>16</v>
      </c>
      <c r="B43" s="97"/>
      <c r="C43" s="346"/>
      <c r="D43" s="97"/>
      <c r="E43" s="9">
        <v>0</v>
      </c>
      <c r="F43" s="9"/>
      <c r="G43" s="347" t="s">
        <v>9</v>
      </c>
      <c r="I43" s="335"/>
    </row>
    <row r="44" spans="1:10" s="4" customFormat="1" ht="23.25" x14ac:dyDescent="0.25">
      <c r="A44" s="25" t="s">
        <v>17</v>
      </c>
      <c r="B44" s="97"/>
      <c r="C44" s="346"/>
      <c r="D44" s="97"/>
      <c r="E44" s="9">
        <v>0</v>
      </c>
      <c r="F44" s="9"/>
      <c r="G44" s="347" t="s">
        <v>9</v>
      </c>
      <c r="I44" s="335"/>
    </row>
    <row r="45" spans="1:10" s="4" customFormat="1" ht="23.25" x14ac:dyDescent="0.25">
      <c r="A45" s="25" t="s">
        <v>18</v>
      </c>
      <c r="B45" s="97"/>
      <c r="C45" s="346"/>
      <c r="D45" s="97"/>
      <c r="E45" s="9">
        <v>0</v>
      </c>
      <c r="F45" s="9"/>
      <c r="G45" s="347" t="s">
        <v>9</v>
      </c>
      <c r="I45" s="335"/>
    </row>
    <row r="46" spans="1:10" s="4" customFormat="1" ht="23.25" x14ac:dyDescent="0.25">
      <c r="A46" s="25"/>
      <c r="B46" s="97"/>
      <c r="C46" s="9"/>
      <c r="D46" s="261"/>
      <c r="E46" s="109"/>
      <c r="F46" s="109"/>
      <c r="G46" s="29"/>
      <c r="I46" s="335"/>
    </row>
    <row r="47" spans="1:10" s="4" customFormat="1" ht="23.25" x14ac:dyDescent="0.25">
      <c r="A47" s="56" t="s">
        <v>61</v>
      </c>
      <c r="B47" s="265"/>
      <c r="C47" s="84"/>
      <c r="D47" s="265"/>
      <c r="E47" s="109"/>
      <c r="F47" s="109"/>
      <c r="G47" s="334"/>
      <c r="I47" s="335"/>
    </row>
    <row r="48" spans="1:10" s="4" customFormat="1" ht="23.25" x14ac:dyDescent="0.25">
      <c r="A48" s="25" t="s">
        <v>8</v>
      </c>
      <c r="B48" s="97"/>
      <c r="C48" s="346" t="s">
        <v>63</v>
      </c>
      <c r="D48" s="97"/>
      <c r="E48" s="267"/>
      <c r="F48" s="110"/>
      <c r="G48" s="347" t="s">
        <v>19</v>
      </c>
      <c r="I48" s="335"/>
    </row>
    <row r="49" spans="1:9" s="4" customFormat="1" ht="23.25" x14ac:dyDescent="0.25">
      <c r="A49" s="25" t="s">
        <v>10</v>
      </c>
      <c r="B49" s="97"/>
      <c r="C49" s="346"/>
      <c r="D49" s="97"/>
      <c r="E49" s="237"/>
      <c r="F49" s="110"/>
      <c r="G49" s="347" t="s">
        <v>19</v>
      </c>
      <c r="I49" s="335"/>
    </row>
    <row r="50" spans="1:9" s="4" customFormat="1" ht="23.25" x14ac:dyDescent="0.25">
      <c r="A50" s="25" t="s">
        <v>11</v>
      </c>
      <c r="B50" s="97"/>
      <c r="C50" s="346"/>
      <c r="D50" s="97"/>
      <c r="E50" s="237"/>
      <c r="F50" s="110"/>
      <c r="G50" s="347" t="s">
        <v>19</v>
      </c>
      <c r="I50" s="335"/>
    </row>
    <row r="51" spans="1:9" s="4" customFormat="1" ht="23.25" x14ac:dyDescent="0.25">
      <c r="A51" s="25" t="s">
        <v>12</v>
      </c>
      <c r="B51" s="97"/>
      <c r="C51" s="346"/>
      <c r="D51" s="97"/>
      <c r="E51" s="237"/>
      <c r="F51" s="110"/>
      <c r="G51" s="347" t="s">
        <v>19</v>
      </c>
      <c r="I51" s="335"/>
    </row>
    <row r="52" spans="1:9" s="4" customFormat="1" ht="23.25" x14ac:dyDescent="0.25">
      <c r="A52" s="25" t="s">
        <v>13</v>
      </c>
      <c r="B52" s="97"/>
      <c r="C52" s="346"/>
      <c r="D52" s="97"/>
      <c r="E52" s="237"/>
      <c r="F52" s="110"/>
      <c r="G52" s="347" t="s">
        <v>19</v>
      </c>
      <c r="I52" s="335"/>
    </row>
    <row r="53" spans="1:9" s="4" customFormat="1" ht="23.25" x14ac:dyDescent="0.25">
      <c r="A53" s="25" t="s">
        <v>14</v>
      </c>
      <c r="B53" s="97"/>
      <c r="C53" s="346"/>
      <c r="D53" s="97"/>
      <c r="E53" s="237"/>
      <c r="F53" s="110"/>
      <c r="G53" s="347" t="s">
        <v>19</v>
      </c>
      <c r="I53" s="335"/>
    </row>
    <row r="54" spans="1:9" s="4" customFormat="1" ht="23.25" x14ac:dyDescent="0.25">
      <c r="A54" s="25" t="s">
        <v>15</v>
      </c>
      <c r="B54" s="97"/>
      <c r="C54" s="346"/>
      <c r="D54" s="97"/>
      <c r="E54" s="237"/>
      <c r="F54" s="110"/>
      <c r="G54" s="347" t="s">
        <v>19</v>
      </c>
      <c r="I54" s="335"/>
    </row>
    <row r="55" spans="1:9" s="4" customFormat="1" ht="23.25" x14ac:dyDescent="0.25">
      <c r="A55" s="25" t="s">
        <v>16</v>
      </c>
      <c r="B55" s="97"/>
      <c r="C55" s="346"/>
      <c r="D55" s="97"/>
      <c r="E55" s="237"/>
      <c r="F55" s="110"/>
      <c r="G55" s="347" t="s">
        <v>19</v>
      </c>
      <c r="I55" s="335"/>
    </row>
    <row r="56" spans="1:9" s="4" customFormat="1" ht="23.25" x14ac:dyDescent="0.25">
      <c r="A56" s="25" t="s">
        <v>17</v>
      </c>
      <c r="B56" s="97"/>
      <c r="C56" s="346"/>
      <c r="D56" s="97"/>
      <c r="E56" s="237"/>
      <c r="F56" s="110"/>
      <c r="G56" s="347" t="s">
        <v>19</v>
      </c>
      <c r="I56" s="335"/>
    </row>
    <row r="57" spans="1:9" s="4" customFormat="1" ht="23.25" x14ac:dyDescent="0.25">
      <c r="A57" s="25" t="s">
        <v>18</v>
      </c>
      <c r="B57" s="97"/>
      <c r="C57" s="346"/>
      <c r="D57" s="97"/>
      <c r="E57" s="237"/>
      <c r="F57" s="110"/>
      <c r="G57" s="347" t="s">
        <v>19</v>
      </c>
      <c r="I57" s="335"/>
    </row>
    <row r="58" spans="1:9" s="4" customFormat="1" ht="23.25" x14ac:dyDescent="0.25">
      <c r="A58" s="25"/>
      <c r="B58" s="97"/>
      <c r="C58" s="9"/>
      <c r="D58" s="97"/>
      <c r="E58" s="109"/>
      <c r="F58" s="109"/>
      <c r="G58" s="29"/>
      <c r="I58" s="335"/>
    </row>
    <row r="59" spans="1:9" s="4" customFormat="1" ht="45" x14ac:dyDescent="0.25">
      <c r="A59" s="56" t="s">
        <v>20</v>
      </c>
      <c r="B59" s="265"/>
      <c r="C59" s="348" t="s">
        <v>63</v>
      </c>
      <c r="D59" s="265"/>
      <c r="E59" s="111">
        <f>SUM(E12:E58)</f>
        <v>0</v>
      </c>
      <c r="F59" s="111"/>
      <c r="G59" s="334" t="s">
        <v>21</v>
      </c>
    </row>
    <row r="60" spans="1:9" s="4" customFormat="1" x14ac:dyDescent="0.25">
      <c r="A60" s="56"/>
      <c r="B60" s="265"/>
      <c r="C60" s="84"/>
      <c r="D60" s="265"/>
      <c r="E60" s="111"/>
      <c r="F60" s="111"/>
      <c r="G60" s="347"/>
    </row>
    <row r="61" spans="1:9" s="4" customFormat="1" ht="21" x14ac:dyDescent="0.35">
      <c r="A61" s="349" t="s">
        <v>22</v>
      </c>
      <c r="B61" s="268"/>
      <c r="C61" s="85"/>
      <c r="D61" s="268"/>
      <c r="E61" s="9"/>
      <c r="F61" s="9"/>
      <c r="G61" s="29"/>
    </row>
    <row r="62" spans="1:9" s="4" customFormat="1" x14ac:dyDescent="0.25">
      <c r="A62" s="25"/>
      <c r="B62" s="97"/>
      <c r="C62" s="9"/>
      <c r="D62" s="97"/>
      <c r="E62" s="112" t="s">
        <v>23</v>
      </c>
      <c r="F62" s="112"/>
      <c r="G62" s="350"/>
    </row>
    <row r="63" spans="1:9" s="4" customFormat="1" x14ac:dyDescent="0.25">
      <c r="A63" s="25" t="s">
        <v>24</v>
      </c>
      <c r="B63" s="97"/>
      <c r="C63" s="9"/>
      <c r="D63" s="97"/>
      <c r="E63" s="9">
        <f>E12</f>
        <v>0</v>
      </c>
      <c r="F63" s="9"/>
      <c r="G63" s="29"/>
    </row>
    <row r="64" spans="1:9" s="4" customFormat="1" x14ac:dyDescent="0.25">
      <c r="A64" s="25" t="s">
        <v>25</v>
      </c>
      <c r="B64" s="97"/>
      <c r="C64" s="9"/>
      <c r="D64" s="97"/>
      <c r="E64" s="9">
        <f>E15+E36+E48</f>
        <v>0</v>
      </c>
      <c r="F64" s="9"/>
      <c r="G64" s="29"/>
    </row>
    <row r="65" spans="1:7" s="4" customFormat="1" x14ac:dyDescent="0.25">
      <c r="A65" s="25" t="s">
        <v>26</v>
      </c>
      <c r="B65" s="97"/>
      <c r="C65" s="9"/>
      <c r="D65" s="97"/>
      <c r="E65" s="9">
        <f>E16+E17+E37+E49</f>
        <v>0</v>
      </c>
      <c r="F65" s="9"/>
      <c r="G65" s="29"/>
    </row>
    <row r="66" spans="1:7" s="4" customFormat="1" x14ac:dyDescent="0.25">
      <c r="A66" s="25" t="s">
        <v>27</v>
      </c>
      <c r="B66" s="97"/>
      <c r="C66" s="9"/>
      <c r="D66" s="97"/>
      <c r="E66" s="9">
        <f>E18+E19+E38+E50</f>
        <v>0</v>
      </c>
      <c r="F66" s="9"/>
      <c r="G66" s="29"/>
    </row>
    <row r="67" spans="1:7" s="4" customFormat="1" x14ac:dyDescent="0.25">
      <c r="A67" s="25" t="s">
        <v>28</v>
      </c>
      <c r="B67" s="97"/>
      <c r="C67" s="9"/>
      <c r="D67" s="97"/>
      <c r="E67" s="9">
        <f>E20+E21+E39+E51</f>
        <v>0</v>
      </c>
      <c r="F67" s="9"/>
      <c r="G67" s="29"/>
    </row>
    <row r="68" spans="1:7" s="4" customFormat="1" x14ac:dyDescent="0.25">
      <c r="A68" s="25" t="s">
        <v>29</v>
      </c>
      <c r="B68" s="97"/>
      <c r="C68" s="9"/>
      <c r="D68" s="97"/>
      <c r="E68" s="9">
        <f>E22+E23+E40+E52</f>
        <v>0</v>
      </c>
      <c r="F68" s="9"/>
      <c r="G68" s="29"/>
    </row>
    <row r="69" spans="1:7" s="4" customFormat="1" x14ac:dyDescent="0.25">
      <c r="A69" s="25" t="s">
        <v>30</v>
      </c>
      <c r="B69" s="97"/>
      <c r="C69" s="9"/>
      <c r="D69" s="97"/>
      <c r="E69" s="9">
        <f>E24+E25+E41+E53</f>
        <v>0</v>
      </c>
      <c r="F69" s="9"/>
      <c r="G69" s="29"/>
    </row>
    <row r="70" spans="1:7" s="4" customFormat="1" x14ac:dyDescent="0.25">
      <c r="A70" s="25" t="s">
        <v>31</v>
      </c>
      <c r="B70" s="97"/>
      <c r="C70" s="9"/>
      <c r="D70" s="97"/>
      <c r="E70" s="9">
        <f>E26+E27+E42+E54</f>
        <v>0</v>
      </c>
      <c r="F70" s="9"/>
      <c r="G70" s="29"/>
    </row>
    <row r="71" spans="1:7" s="4" customFormat="1" x14ac:dyDescent="0.25">
      <c r="A71" s="25" t="s">
        <v>32</v>
      </c>
      <c r="B71" s="97"/>
      <c r="C71" s="9"/>
      <c r="D71" s="97"/>
      <c r="E71" s="9">
        <f>E28+E29+E43+E55</f>
        <v>0</v>
      </c>
      <c r="F71" s="9"/>
      <c r="G71" s="29"/>
    </row>
    <row r="72" spans="1:7" s="4" customFormat="1" x14ac:dyDescent="0.25">
      <c r="A72" s="25" t="s">
        <v>33</v>
      </c>
      <c r="B72" s="97"/>
      <c r="C72" s="9"/>
      <c r="D72" s="97"/>
      <c r="E72" s="9">
        <f>E30+E31+E44+E56</f>
        <v>0</v>
      </c>
      <c r="F72" s="9"/>
      <c r="G72" s="29"/>
    </row>
    <row r="73" spans="1:7" s="4" customFormat="1" x14ac:dyDescent="0.25">
      <c r="A73" s="25" t="s">
        <v>34</v>
      </c>
      <c r="B73" s="97"/>
      <c r="C73" s="9"/>
      <c r="D73" s="97"/>
      <c r="E73" s="9">
        <f>E32+E33+E45+E57</f>
        <v>0</v>
      </c>
      <c r="F73" s="9"/>
      <c r="G73" s="29"/>
    </row>
    <row r="74" spans="1:7" s="4" customFormat="1" x14ac:dyDescent="0.25">
      <c r="A74" s="351"/>
      <c r="B74" s="242"/>
      <c r="C74" s="86"/>
      <c r="D74" s="242"/>
      <c r="E74" s="86"/>
      <c r="F74" s="86"/>
      <c r="G74" s="29"/>
    </row>
    <row r="75" spans="1:7" x14ac:dyDescent="0.25">
      <c r="A75" s="33"/>
      <c r="B75" s="98"/>
      <c r="C75" s="12"/>
      <c r="D75" s="97"/>
      <c r="E75" s="9"/>
      <c r="F75" s="9"/>
      <c r="G75" s="31"/>
    </row>
    <row r="76" spans="1:7" s="65" customFormat="1" ht="63" customHeight="1" x14ac:dyDescent="0.35">
      <c r="A76" s="66" t="s">
        <v>57</v>
      </c>
      <c r="B76" s="276"/>
      <c r="C76" s="64"/>
      <c r="D76" s="270"/>
      <c r="E76" s="113" t="e">
        <f>NPV(#REF!,E64:E73)+E63</f>
        <v>#REF!</v>
      </c>
      <c r="F76" s="113"/>
      <c r="G76" s="68" t="s">
        <v>35</v>
      </c>
    </row>
    <row r="77" spans="1:7" s="65" customFormat="1" ht="46.5" customHeight="1" x14ac:dyDescent="0.35">
      <c r="A77" s="66" t="s">
        <v>120</v>
      </c>
      <c r="B77" s="276"/>
      <c r="C77" s="64"/>
      <c r="D77" s="270"/>
      <c r="E77" s="93"/>
      <c r="F77" s="93"/>
      <c r="G77" s="68" t="s">
        <v>134</v>
      </c>
    </row>
    <row r="78" spans="1:7" s="77" customFormat="1" ht="78" customHeight="1" x14ac:dyDescent="0.35">
      <c r="A78" s="217" t="s">
        <v>135</v>
      </c>
      <c r="B78" s="276"/>
      <c r="C78" s="76"/>
      <c r="D78" s="270"/>
      <c r="E78" s="94"/>
      <c r="F78" s="94"/>
      <c r="G78" s="273"/>
    </row>
    <row r="79" spans="1:7" x14ac:dyDescent="0.25">
      <c r="A79" s="30"/>
      <c r="B79" s="98"/>
      <c r="C79" s="5"/>
      <c r="D79" s="97"/>
      <c r="E79" s="280"/>
      <c r="F79" s="9"/>
      <c r="G79" s="36"/>
    </row>
    <row r="80" spans="1:7" ht="36.6" customHeight="1" x14ac:dyDescent="0.25">
      <c r="A80" s="305" t="s">
        <v>118</v>
      </c>
      <c r="B80" s="306"/>
      <c r="C80" s="306"/>
      <c r="D80" s="306"/>
      <c r="E80" s="306"/>
      <c r="F80" s="306"/>
      <c r="G80" s="307"/>
    </row>
    <row r="81" spans="1:7" ht="18.75" x14ac:dyDescent="0.3">
      <c r="A81" s="51"/>
      <c r="B81" s="99"/>
      <c r="C81" s="52"/>
      <c r="D81" s="245"/>
      <c r="E81" s="91"/>
      <c r="F81" s="91"/>
      <c r="G81" s="54"/>
    </row>
    <row r="82" spans="1:7" ht="61.15" customHeight="1" x14ac:dyDescent="0.25">
      <c r="A82" s="305" t="s">
        <v>119</v>
      </c>
      <c r="B82" s="306"/>
      <c r="C82" s="306"/>
      <c r="D82" s="306"/>
      <c r="E82" s="306"/>
      <c r="F82" s="306"/>
      <c r="G82" s="307"/>
    </row>
    <row r="83" spans="1:7" ht="18.75" x14ac:dyDescent="0.3">
      <c r="A83" s="51"/>
      <c r="B83" s="99"/>
      <c r="C83" s="52"/>
      <c r="D83" s="245"/>
      <c r="E83" s="91"/>
      <c r="F83" s="91"/>
      <c r="G83" s="54"/>
    </row>
    <row r="84" spans="1:7" ht="21.75" thickBot="1" x14ac:dyDescent="0.4">
      <c r="A84" s="299" t="s">
        <v>117</v>
      </c>
      <c r="B84" s="300"/>
      <c r="C84" s="300"/>
      <c r="D84" s="300"/>
      <c r="E84" s="300"/>
      <c r="F84" s="300"/>
      <c r="G84" s="301"/>
    </row>
    <row r="85" spans="1:7" x14ac:dyDescent="0.25">
      <c r="A85" s="1"/>
      <c r="B85" s="100"/>
      <c r="C85" s="1"/>
      <c r="D85" s="246"/>
      <c r="E85" s="92"/>
      <c r="F85" s="92"/>
      <c r="G85" s="2"/>
    </row>
  </sheetData>
  <protectedRanges>
    <protectedRange sqref="E12:F12 E36:F45 E48:F57" name="Range1_4"/>
    <protectedRange sqref="E15:F33" name="Range1_4_1"/>
  </protectedRanges>
  <mergeCells count="14">
    <mergeCell ref="D7:F7"/>
    <mergeCell ref="A1:G1"/>
    <mergeCell ref="A2:G2"/>
    <mergeCell ref="A3:G3"/>
    <mergeCell ref="B5:C5"/>
    <mergeCell ref="A6:G6"/>
    <mergeCell ref="A7:A8"/>
    <mergeCell ref="B7:B8"/>
    <mergeCell ref="C7:C8"/>
    <mergeCell ref="C36:C45"/>
    <mergeCell ref="C48:C57"/>
    <mergeCell ref="A80:G80"/>
    <mergeCell ref="A82:G82"/>
    <mergeCell ref="A84:G8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Tender Qty Summary</vt:lpstr>
      <vt:lpstr>1700@19-Comp Package MD</vt:lpstr>
      <vt:lpstr>1200@19-Comp Package MD </vt:lpstr>
      <vt:lpstr>1000@19-Comp + UPS MD</vt:lpstr>
      <vt:lpstr>650@19-Comp Package MD</vt:lpstr>
      <vt:lpstr>650@19-Comp + UPS MD</vt:lpstr>
      <vt:lpstr>400@3-Comp Package MD</vt:lpstr>
      <vt:lpstr>400@3-Comp + UPS MD</vt:lpstr>
      <vt:lpstr>1000@19-Comp Package VIP MD</vt:lpstr>
      <vt:lpstr>1200@19- Comp PKG GAS ENGINE</vt:lpstr>
      <vt:lpstr>1200@19-Comp + UPS GAS ENG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2026-04-20T08:43:38Z</dcterms:modified>
</cp:coreProperties>
</file>